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Свод по СМО (новая половозраст)" sheetId="1" r:id="rId1"/>
  </sheets>
  <externalReferences>
    <externalReference r:id="rId2"/>
  </externalReferences>
  <definedNames>
    <definedName name="_xlnm.Print_Titles" localSheetId="0">'Свод по СМО (новая половозраст)'!$6:$13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0" i="1" l="1"/>
  <c r="W100" i="1"/>
  <c r="V100" i="1"/>
  <c r="U100" i="1"/>
  <c r="T100" i="1"/>
  <c r="S100" i="1"/>
  <c r="R100" i="1"/>
  <c r="Q100" i="1"/>
  <c r="P100" i="1"/>
  <c r="O100" i="1"/>
  <c r="N100" i="1"/>
  <c r="M99" i="1"/>
  <c r="Y99" i="1" s="1"/>
  <c r="L99" i="1"/>
  <c r="AA99" i="1" s="1"/>
  <c r="K99" i="1"/>
  <c r="J99" i="1"/>
  <c r="I99" i="1"/>
  <c r="H99" i="1"/>
  <c r="G99" i="1"/>
  <c r="F99" i="1"/>
  <c r="E99" i="1"/>
  <c r="D99" i="1"/>
  <c r="C99" i="1" s="1"/>
  <c r="Z99" i="1" s="1"/>
  <c r="M98" i="1"/>
  <c r="L98" i="1"/>
  <c r="AA98" i="1" s="1"/>
  <c r="K98" i="1"/>
  <c r="Y98" i="1" s="1"/>
  <c r="J98" i="1"/>
  <c r="I98" i="1"/>
  <c r="H98" i="1"/>
  <c r="G98" i="1"/>
  <c r="F98" i="1"/>
  <c r="E98" i="1"/>
  <c r="D98" i="1"/>
  <c r="C98" i="1"/>
  <c r="Z98" i="1" s="1"/>
  <c r="M97" i="1"/>
  <c r="L97" i="1"/>
  <c r="AA97" i="1" s="1"/>
  <c r="K97" i="1"/>
  <c r="J97" i="1"/>
  <c r="Y97" i="1" s="1"/>
  <c r="I97" i="1"/>
  <c r="H97" i="1"/>
  <c r="G97" i="1"/>
  <c r="F97" i="1"/>
  <c r="E97" i="1"/>
  <c r="D97" i="1"/>
  <c r="C97" i="1" s="1"/>
  <c r="Z97" i="1" s="1"/>
  <c r="M96" i="1"/>
  <c r="Y96" i="1" s="1"/>
  <c r="L96" i="1"/>
  <c r="K96" i="1"/>
  <c r="J96" i="1"/>
  <c r="I96" i="1"/>
  <c r="H96" i="1"/>
  <c r="G96" i="1"/>
  <c r="F96" i="1"/>
  <c r="E96" i="1"/>
  <c r="D96" i="1"/>
  <c r="AA95" i="1"/>
  <c r="M95" i="1"/>
  <c r="Y95" i="1" s="1"/>
  <c r="L95" i="1"/>
  <c r="K95" i="1"/>
  <c r="J95" i="1"/>
  <c r="I95" i="1"/>
  <c r="H95" i="1"/>
  <c r="G95" i="1"/>
  <c r="F95" i="1"/>
  <c r="E95" i="1"/>
  <c r="D95" i="1"/>
  <c r="C95" i="1" s="1"/>
  <c r="Z95" i="1" s="1"/>
  <c r="M94" i="1"/>
  <c r="Y94" i="1" s="1"/>
  <c r="L94" i="1"/>
  <c r="AA94" i="1" s="1"/>
  <c r="K94" i="1"/>
  <c r="J94" i="1"/>
  <c r="I94" i="1"/>
  <c r="H94" i="1"/>
  <c r="G94" i="1"/>
  <c r="F94" i="1"/>
  <c r="E94" i="1"/>
  <c r="D94" i="1"/>
  <c r="C94" i="1"/>
  <c r="Z94" i="1" s="1"/>
  <c r="M93" i="1"/>
  <c r="L93" i="1"/>
  <c r="AA93" i="1" s="1"/>
  <c r="K93" i="1"/>
  <c r="J93" i="1"/>
  <c r="Y93" i="1" s="1"/>
  <c r="I93" i="1"/>
  <c r="H93" i="1"/>
  <c r="G93" i="1"/>
  <c r="F93" i="1"/>
  <c r="E93" i="1"/>
  <c r="D93" i="1"/>
  <c r="C93" i="1" s="1"/>
  <c r="Z93" i="1" s="1"/>
  <c r="M92" i="1"/>
  <c r="Y92" i="1" s="1"/>
  <c r="L92" i="1"/>
  <c r="AA92" i="1" s="1"/>
  <c r="K92" i="1"/>
  <c r="J92" i="1"/>
  <c r="I92" i="1"/>
  <c r="H92" i="1"/>
  <c r="G92" i="1"/>
  <c r="F92" i="1"/>
  <c r="E92" i="1"/>
  <c r="C92" i="1" s="1"/>
  <c r="Z92" i="1" s="1"/>
  <c r="D92" i="1"/>
  <c r="AA91" i="1"/>
  <c r="M91" i="1"/>
  <c r="L91" i="1"/>
  <c r="Y91" i="1" s="1"/>
  <c r="K91" i="1"/>
  <c r="J91" i="1"/>
  <c r="I91" i="1"/>
  <c r="H91" i="1"/>
  <c r="G91" i="1"/>
  <c r="F91" i="1"/>
  <c r="E91" i="1"/>
  <c r="D91" i="1"/>
  <c r="C91" i="1" s="1"/>
  <c r="Z91" i="1" s="1"/>
  <c r="Z90" i="1"/>
  <c r="M90" i="1"/>
  <c r="Y90" i="1" s="1"/>
  <c r="L90" i="1"/>
  <c r="AA90" i="1" s="1"/>
  <c r="K90" i="1"/>
  <c r="J90" i="1"/>
  <c r="I90" i="1"/>
  <c r="H90" i="1"/>
  <c r="G90" i="1"/>
  <c r="F90" i="1"/>
  <c r="E90" i="1"/>
  <c r="D90" i="1"/>
  <c r="C90" i="1"/>
  <c r="M89" i="1"/>
  <c r="L89" i="1"/>
  <c r="AA89" i="1" s="1"/>
  <c r="K89" i="1"/>
  <c r="J89" i="1"/>
  <c r="Y89" i="1" s="1"/>
  <c r="I89" i="1"/>
  <c r="H89" i="1"/>
  <c r="G89" i="1"/>
  <c r="F89" i="1"/>
  <c r="E89" i="1"/>
  <c r="D89" i="1"/>
  <c r="M88" i="1"/>
  <c r="Y88" i="1" s="1"/>
  <c r="L88" i="1"/>
  <c r="K88" i="1"/>
  <c r="J88" i="1"/>
  <c r="I88" i="1"/>
  <c r="H88" i="1"/>
  <c r="G88" i="1"/>
  <c r="F88" i="1"/>
  <c r="E88" i="1"/>
  <c r="D88" i="1"/>
  <c r="M87" i="1"/>
  <c r="L87" i="1"/>
  <c r="Y87" i="1" s="1"/>
  <c r="K87" i="1"/>
  <c r="J87" i="1"/>
  <c r="I87" i="1"/>
  <c r="H87" i="1"/>
  <c r="G87" i="1"/>
  <c r="F87" i="1"/>
  <c r="E87" i="1"/>
  <c r="D87" i="1"/>
  <c r="C87" i="1" s="1"/>
  <c r="Z87" i="1" s="1"/>
  <c r="M86" i="1"/>
  <c r="L86" i="1"/>
  <c r="AA86" i="1" s="1"/>
  <c r="K86" i="1"/>
  <c r="J86" i="1"/>
  <c r="I86" i="1"/>
  <c r="H86" i="1"/>
  <c r="G86" i="1"/>
  <c r="F86" i="1"/>
  <c r="E86" i="1"/>
  <c r="D86" i="1"/>
  <c r="C86" i="1"/>
  <c r="Z86" i="1" s="1"/>
  <c r="M85" i="1"/>
  <c r="L85" i="1"/>
  <c r="AA85" i="1" s="1"/>
  <c r="K85" i="1"/>
  <c r="J85" i="1"/>
  <c r="Y85" i="1" s="1"/>
  <c r="I85" i="1"/>
  <c r="H85" i="1"/>
  <c r="G85" i="1"/>
  <c r="F85" i="1"/>
  <c r="E85" i="1"/>
  <c r="D85" i="1"/>
  <c r="M84" i="1"/>
  <c r="Y84" i="1" s="1"/>
  <c r="L84" i="1"/>
  <c r="K84" i="1"/>
  <c r="J84" i="1"/>
  <c r="I84" i="1"/>
  <c r="H84" i="1"/>
  <c r="G84" i="1"/>
  <c r="F84" i="1"/>
  <c r="E84" i="1"/>
  <c r="D84" i="1"/>
  <c r="M83" i="1"/>
  <c r="Y83" i="1" s="1"/>
  <c r="L83" i="1"/>
  <c r="AA83" i="1" s="1"/>
  <c r="K83" i="1"/>
  <c r="J83" i="1"/>
  <c r="I83" i="1"/>
  <c r="H83" i="1"/>
  <c r="G83" i="1"/>
  <c r="F83" i="1"/>
  <c r="E83" i="1"/>
  <c r="D83" i="1"/>
  <c r="C83" i="1" s="1"/>
  <c r="Z83" i="1" s="1"/>
  <c r="M82" i="1"/>
  <c r="L82" i="1"/>
  <c r="AA82" i="1" s="1"/>
  <c r="K82" i="1"/>
  <c r="J82" i="1"/>
  <c r="I82" i="1"/>
  <c r="H82" i="1"/>
  <c r="G82" i="1"/>
  <c r="F82" i="1"/>
  <c r="E82" i="1"/>
  <c r="D82" i="1"/>
  <c r="C82" i="1"/>
  <c r="Z82" i="1" s="1"/>
  <c r="M81" i="1"/>
  <c r="L81" i="1"/>
  <c r="AA81" i="1" s="1"/>
  <c r="K81" i="1"/>
  <c r="J81" i="1"/>
  <c r="Y81" i="1" s="1"/>
  <c r="I81" i="1"/>
  <c r="H81" i="1"/>
  <c r="G81" i="1"/>
  <c r="F81" i="1"/>
  <c r="E81" i="1"/>
  <c r="D81" i="1"/>
  <c r="C81" i="1" s="1"/>
  <c r="Z81" i="1" s="1"/>
  <c r="M80" i="1"/>
  <c r="Y80" i="1" s="1"/>
  <c r="L80" i="1"/>
  <c r="AA80" i="1" s="1"/>
  <c r="K80" i="1"/>
  <c r="J80" i="1"/>
  <c r="I80" i="1"/>
  <c r="H80" i="1"/>
  <c r="G80" i="1"/>
  <c r="F80" i="1"/>
  <c r="E80" i="1"/>
  <c r="D80" i="1"/>
  <c r="AA79" i="1"/>
  <c r="M79" i="1"/>
  <c r="L79" i="1"/>
  <c r="Y79" i="1" s="1"/>
  <c r="K79" i="1"/>
  <c r="J79" i="1"/>
  <c r="I79" i="1"/>
  <c r="H79" i="1"/>
  <c r="G79" i="1"/>
  <c r="F79" i="1"/>
  <c r="E79" i="1"/>
  <c r="D79" i="1"/>
  <c r="C79" i="1" s="1"/>
  <c r="Z79" i="1" s="1"/>
  <c r="M78" i="1"/>
  <c r="L78" i="1"/>
  <c r="AA78" i="1" s="1"/>
  <c r="K78" i="1"/>
  <c r="Y78" i="1" s="1"/>
  <c r="J78" i="1"/>
  <c r="I78" i="1"/>
  <c r="H78" i="1"/>
  <c r="G78" i="1"/>
  <c r="F78" i="1"/>
  <c r="E78" i="1"/>
  <c r="D78" i="1"/>
  <c r="C78" i="1"/>
  <c r="Z78" i="1" s="1"/>
  <c r="M77" i="1"/>
  <c r="L77" i="1"/>
  <c r="AA77" i="1" s="1"/>
  <c r="K77" i="1"/>
  <c r="J77" i="1"/>
  <c r="Y77" i="1" s="1"/>
  <c r="I77" i="1"/>
  <c r="H77" i="1"/>
  <c r="G77" i="1"/>
  <c r="F77" i="1"/>
  <c r="E77" i="1"/>
  <c r="D77" i="1"/>
  <c r="C77" i="1" s="1"/>
  <c r="Z77" i="1" s="1"/>
  <c r="M76" i="1"/>
  <c r="Y76" i="1" s="1"/>
  <c r="L76" i="1"/>
  <c r="AA76" i="1" s="1"/>
  <c r="K76" i="1"/>
  <c r="J76" i="1"/>
  <c r="I76" i="1"/>
  <c r="H76" i="1"/>
  <c r="G76" i="1"/>
  <c r="F76" i="1"/>
  <c r="E76" i="1"/>
  <c r="D76" i="1"/>
  <c r="C76" i="1" s="1"/>
  <c r="Z76" i="1" s="1"/>
  <c r="AA75" i="1"/>
  <c r="M75" i="1"/>
  <c r="Y75" i="1" s="1"/>
  <c r="L75" i="1"/>
  <c r="K75" i="1"/>
  <c r="J75" i="1"/>
  <c r="I75" i="1"/>
  <c r="H75" i="1"/>
  <c r="G75" i="1"/>
  <c r="F75" i="1"/>
  <c r="E75" i="1"/>
  <c r="D75" i="1"/>
  <c r="C75" i="1" s="1"/>
  <c r="Z75" i="1" s="1"/>
  <c r="Z74" i="1"/>
  <c r="M74" i="1"/>
  <c r="Y74" i="1" s="1"/>
  <c r="L74" i="1"/>
  <c r="AA74" i="1" s="1"/>
  <c r="K74" i="1"/>
  <c r="J74" i="1"/>
  <c r="I74" i="1"/>
  <c r="H74" i="1"/>
  <c r="G74" i="1"/>
  <c r="F74" i="1"/>
  <c r="E74" i="1"/>
  <c r="D74" i="1"/>
  <c r="C74" i="1"/>
  <c r="M73" i="1"/>
  <c r="L73" i="1"/>
  <c r="AA73" i="1" s="1"/>
  <c r="K73" i="1"/>
  <c r="J73" i="1"/>
  <c r="Y73" i="1" s="1"/>
  <c r="I73" i="1"/>
  <c r="H73" i="1"/>
  <c r="G73" i="1"/>
  <c r="F73" i="1"/>
  <c r="E73" i="1"/>
  <c r="D73" i="1"/>
  <c r="M72" i="1"/>
  <c r="Y72" i="1" s="1"/>
  <c r="L72" i="1"/>
  <c r="K72" i="1"/>
  <c r="J72" i="1"/>
  <c r="I72" i="1"/>
  <c r="H72" i="1"/>
  <c r="G72" i="1"/>
  <c r="F72" i="1"/>
  <c r="E72" i="1"/>
  <c r="C72" i="1" s="1"/>
  <c r="Z72" i="1" s="1"/>
  <c r="D72" i="1"/>
  <c r="M71" i="1"/>
  <c r="L71" i="1"/>
  <c r="Y71" i="1" s="1"/>
  <c r="K71" i="1"/>
  <c r="J71" i="1"/>
  <c r="I71" i="1"/>
  <c r="H71" i="1"/>
  <c r="G71" i="1"/>
  <c r="F71" i="1"/>
  <c r="E71" i="1"/>
  <c r="D71" i="1"/>
  <c r="C71" i="1" s="1"/>
  <c r="Z71" i="1" s="1"/>
  <c r="M70" i="1"/>
  <c r="L70" i="1"/>
  <c r="AA70" i="1" s="1"/>
  <c r="K70" i="1"/>
  <c r="J70" i="1"/>
  <c r="I70" i="1"/>
  <c r="H70" i="1"/>
  <c r="G70" i="1"/>
  <c r="C70" i="1" s="1"/>
  <c r="Z70" i="1" s="1"/>
  <c r="F70" i="1"/>
  <c r="E70" i="1"/>
  <c r="D70" i="1"/>
  <c r="M69" i="1"/>
  <c r="L69" i="1"/>
  <c r="AA69" i="1" s="1"/>
  <c r="K69" i="1"/>
  <c r="J69" i="1"/>
  <c r="Y69" i="1" s="1"/>
  <c r="I69" i="1"/>
  <c r="H69" i="1"/>
  <c r="G69" i="1"/>
  <c r="F69" i="1"/>
  <c r="E69" i="1"/>
  <c r="D69" i="1"/>
  <c r="A69" i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M68" i="1"/>
  <c r="Y68" i="1" s="1"/>
  <c r="L68" i="1"/>
  <c r="K68" i="1"/>
  <c r="J68" i="1"/>
  <c r="I68" i="1"/>
  <c r="H68" i="1"/>
  <c r="G68" i="1"/>
  <c r="F68" i="1"/>
  <c r="E68" i="1"/>
  <c r="D68" i="1"/>
  <c r="M67" i="1"/>
  <c r="Y67" i="1" s="1"/>
  <c r="L67" i="1"/>
  <c r="AA67" i="1" s="1"/>
  <c r="K67" i="1"/>
  <c r="J67" i="1"/>
  <c r="I67" i="1"/>
  <c r="H67" i="1"/>
  <c r="G67" i="1"/>
  <c r="F67" i="1"/>
  <c r="E67" i="1"/>
  <c r="D67" i="1"/>
  <c r="C67" i="1" s="1"/>
  <c r="Z67" i="1" s="1"/>
  <c r="M66" i="1"/>
  <c r="L66" i="1"/>
  <c r="AA66" i="1" s="1"/>
  <c r="K66" i="1"/>
  <c r="J66" i="1"/>
  <c r="I66" i="1"/>
  <c r="H66" i="1"/>
  <c r="G66" i="1"/>
  <c r="F66" i="1"/>
  <c r="E66" i="1"/>
  <c r="D66" i="1"/>
  <c r="C66" i="1"/>
  <c r="Z66" i="1" s="1"/>
  <c r="M65" i="1"/>
  <c r="L65" i="1"/>
  <c r="AA65" i="1" s="1"/>
  <c r="K65" i="1"/>
  <c r="J65" i="1"/>
  <c r="J100" i="1" s="1"/>
  <c r="I65" i="1"/>
  <c r="H65" i="1"/>
  <c r="G65" i="1"/>
  <c r="F65" i="1"/>
  <c r="F100" i="1" s="1"/>
  <c r="E65" i="1"/>
  <c r="D65" i="1"/>
  <c r="C65" i="1" s="1"/>
  <c r="Z65" i="1" s="1"/>
  <c r="A65" i="1"/>
  <c r="A66" i="1" s="1"/>
  <c r="A67" i="1" s="1"/>
  <c r="A68" i="1" s="1"/>
  <c r="M64" i="1"/>
  <c r="Y64" i="1" s="1"/>
  <c r="L64" i="1"/>
  <c r="K64" i="1"/>
  <c r="J64" i="1"/>
  <c r="I64" i="1"/>
  <c r="H64" i="1"/>
  <c r="G64" i="1"/>
  <c r="F64" i="1"/>
  <c r="E64" i="1"/>
  <c r="D64" i="1"/>
  <c r="A64" i="1"/>
  <c r="AA63" i="1"/>
  <c r="M63" i="1"/>
  <c r="L63" i="1"/>
  <c r="K63" i="1"/>
  <c r="K100" i="1" s="1"/>
  <c r="J63" i="1"/>
  <c r="I63" i="1"/>
  <c r="H63" i="1"/>
  <c r="G63" i="1"/>
  <c r="G100" i="1" s="1"/>
  <c r="F63" i="1"/>
  <c r="E63" i="1"/>
  <c r="D63" i="1"/>
  <c r="X62" i="1"/>
  <c r="W62" i="1"/>
  <c r="V62" i="1"/>
  <c r="U62" i="1"/>
  <c r="T62" i="1"/>
  <c r="S62" i="1"/>
  <c r="R62" i="1"/>
  <c r="Q62" i="1"/>
  <c r="P62" i="1"/>
  <c r="O62" i="1"/>
  <c r="N62" i="1"/>
  <c r="M62" i="1"/>
  <c r="I62" i="1"/>
  <c r="M61" i="1"/>
  <c r="Y61" i="1" s="1"/>
  <c r="L61" i="1"/>
  <c r="AA61" i="1" s="1"/>
  <c r="K61" i="1"/>
  <c r="J61" i="1"/>
  <c r="I61" i="1"/>
  <c r="H61" i="1"/>
  <c r="G61" i="1"/>
  <c r="F61" i="1"/>
  <c r="E61" i="1"/>
  <c r="D61" i="1"/>
  <c r="C61" i="1"/>
  <c r="Z61" i="1" s="1"/>
  <c r="M60" i="1"/>
  <c r="L60" i="1"/>
  <c r="AA60" i="1" s="1"/>
  <c r="K60" i="1"/>
  <c r="J60" i="1"/>
  <c r="Y60" i="1" s="1"/>
  <c r="I60" i="1"/>
  <c r="H60" i="1"/>
  <c r="G60" i="1"/>
  <c r="F60" i="1"/>
  <c r="C60" i="1" s="1"/>
  <c r="Z60" i="1" s="1"/>
  <c r="E60" i="1"/>
  <c r="D60" i="1"/>
  <c r="M59" i="1"/>
  <c r="Y59" i="1" s="1"/>
  <c r="L59" i="1"/>
  <c r="AA59" i="1" s="1"/>
  <c r="K59" i="1"/>
  <c r="J59" i="1"/>
  <c r="I59" i="1"/>
  <c r="H59" i="1"/>
  <c r="G59" i="1"/>
  <c r="F59" i="1"/>
  <c r="E59" i="1"/>
  <c r="C59" i="1" s="1"/>
  <c r="Z59" i="1" s="1"/>
  <c r="D59" i="1"/>
  <c r="AA58" i="1"/>
  <c r="M58" i="1"/>
  <c r="L58" i="1"/>
  <c r="K58" i="1"/>
  <c r="J58" i="1"/>
  <c r="I58" i="1"/>
  <c r="H58" i="1"/>
  <c r="G58" i="1"/>
  <c r="F58" i="1"/>
  <c r="E58" i="1"/>
  <c r="D58" i="1"/>
  <c r="C58" i="1" s="1"/>
  <c r="Z58" i="1" s="1"/>
  <c r="A58" i="1"/>
  <c r="A59" i="1" s="1"/>
  <c r="A60" i="1" s="1"/>
  <c r="A61" i="1" s="1"/>
  <c r="M57" i="1"/>
  <c r="L57" i="1"/>
  <c r="L62" i="1" s="1"/>
  <c r="K57" i="1"/>
  <c r="K62" i="1" s="1"/>
  <c r="J57" i="1"/>
  <c r="J62" i="1" s="1"/>
  <c r="I57" i="1"/>
  <c r="H57" i="1"/>
  <c r="H62" i="1" s="1"/>
  <c r="G57" i="1"/>
  <c r="G62" i="1" s="1"/>
  <c r="F57" i="1"/>
  <c r="F62" i="1" s="1"/>
  <c r="E57" i="1"/>
  <c r="D57" i="1"/>
  <c r="D62" i="1" s="1"/>
  <c r="X56" i="1"/>
  <c r="W56" i="1"/>
  <c r="V56" i="1"/>
  <c r="U56" i="1"/>
  <c r="T56" i="1"/>
  <c r="S56" i="1"/>
  <c r="R56" i="1"/>
  <c r="Q56" i="1"/>
  <c r="P56" i="1"/>
  <c r="O56" i="1"/>
  <c r="N56" i="1"/>
  <c r="L56" i="1"/>
  <c r="H56" i="1"/>
  <c r="D56" i="1"/>
  <c r="M55" i="1"/>
  <c r="M56" i="1" s="1"/>
  <c r="L55" i="1"/>
  <c r="AA55" i="1" s="1"/>
  <c r="K55" i="1"/>
  <c r="K56" i="1" s="1"/>
  <c r="J55" i="1"/>
  <c r="J56" i="1" s="1"/>
  <c r="I55" i="1"/>
  <c r="I56" i="1" s="1"/>
  <c r="H55" i="1"/>
  <c r="G55" i="1"/>
  <c r="G56" i="1" s="1"/>
  <c r="F55" i="1"/>
  <c r="F56" i="1" s="1"/>
  <c r="E55" i="1"/>
  <c r="E56" i="1" s="1"/>
  <c r="D55" i="1"/>
  <c r="C55" i="1" s="1"/>
  <c r="X53" i="1"/>
  <c r="W53" i="1"/>
  <c r="V53" i="1"/>
  <c r="U53" i="1"/>
  <c r="U54" i="1" s="1"/>
  <c r="U101" i="1" s="1"/>
  <c r="U102" i="1" s="1"/>
  <c r="T53" i="1"/>
  <c r="S53" i="1"/>
  <c r="R53" i="1"/>
  <c r="Q53" i="1"/>
  <c r="Q54" i="1" s="1"/>
  <c r="Q101" i="1" s="1"/>
  <c r="Q102" i="1" s="1"/>
  <c r="P53" i="1"/>
  <c r="O53" i="1"/>
  <c r="N53" i="1"/>
  <c r="AA52" i="1"/>
  <c r="M52" i="1"/>
  <c r="L52" i="1"/>
  <c r="K52" i="1"/>
  <c r="J52" i="1"/>
  <c r="I52" i="1"/>
  <c r="H52" i="1"/>
  <c r="G52" i="1"/>
  <c r="F52" i="1"/>
  <c r="E52" i="1"/>
  <c r="D52" i="1"/>
  <c r="C52" i="1" s="1"/>
  <c r="Z52" i="1" s="1"/>
  <c r="Z51" i="1"/>
  <c r="M51" i="1"/>
  <c r="L51" i="1"/>
  <c r="AA51" i="1" s="1"/>
  <c r="K51" i="1"/>
  <c r="Y51" i="1" s="1"/>
  <c r="J51" i="1"/>
  <c r="I51" i="1"/>
  <c r="H51" i="1"/>
  <c r="G51" i="1"/>
  <c r="F51" i="1"/>
  <c r="E51" i="1"/>
  <c r="D51" i="1"/>
  <c r="C51" i="1"/>
  <c r="M50" i="1"/>
  <c r="L50" i="1"/>
  <c r="AA50" i="1" s="1"/>
  <c r="K50" i="1"/>
  <c r="J50" i="1"/>
  <c r="Y50" i="1" s="1"/>
  <c r="I50" i="1"/>
  <c r="H50" i="1"/>
  <c r="G50" i="1"/>
  <c r="F50" i="1"/>
  <c r="E50" i="1"/>
  <c r="C50" i="1" s="1"/>
  <c r="Z50" i="1" s="1"/>
  <c r="D50" i="1"/>
  <c r="M49" i="1"/>
  <c r="Y49" i="1" s="1"/>
  <c r="L49" i="1"/>
  <c r="AA49" i="1" s="1"/>
  <c r="K49" i="1"/>
  <c r="J49" i="1"/>
  <c r="I49" i="1"/>
  <c r="H49" i="1"/>
  <c r="G49" i="1"/>
  <c r="F49" i="1"/>
  <c r="E49" i="1"/>
  <c r="D49" i="1"/>
  <c r="C49" i="1" s="1"/>
  <c r="Z49" i="1" s="1"/>
  <c r="M48" i="1"/>
  <c r="L48" i="1"/>
  <c r="AA48" i="1" s="1"/>
  <c r="K48" i="1"/>
  <c r="J48" i="1"/>
  <c r="I48" i="1"/>
  <c r="H48" i="1"/>
  <c r="G48" i="1"/>
  <c r="F48" i="1"/>
  <c r="E48" i="1"/>
  <c r="D48" i="1"/>
  <c r="C48" i="1" s="1"/>
  <c r="Z48" i="1" s="1"/>
  <c r="Z47" i="1"/>
  <c r="M47" i="1"/>
  <c r="L47" i="1"/>
  <c r="AA47" i="1" s="1"/>
  <c r="K47" i="1"/>
  <c r="Y47" i="1" s="1"/>
  <c r="J47" i="1"/>
  <c r="I47" i="1"/>
  <c r="H47" i="1"/>
  <c r="G47" i="1"/>
  <c r="F47" i="1"/>
  <c r="E47" i="1"/>
  <c r="D47" i="1"/>
  <c r="C47" i="1"/>
  <c r="M46" i="1"/>
  <c r="L46" i="1"/>
  <c r="AA46" i="1" s="1"/>
  <c r="K46" i="1"/>
  <c r="J46" i="1"/>
  <c r="Y46" i="1" s="1"/>
  <c r="I46" i="1"/>
  <c r="H46" i="1"/>
  <c r="G46" i="1"/>
  <c r="F46" i="1"/>
  <c r="E46" i="1"/>
  <c r="D46" i="1"/>
  <c r="M45" i="1"/>
  <c r="Y45" i="1" s="1"/>
  <c r="L45" i="1"/>
  <c r="K45" i="1"/>
  <c r="J45" i="1"/>
  <c r="I45" i="1"/>
  <c r="H45" i="1"/>
  <c r="G45" i="1"/>
  <c r="F45" i="1"/>
  <c r="E45" i="1"/>
  <c r="D45" i="1"/>
  <c r="M44" i="1"/>
  <c r="L44" i="1"/>
  <c r="AA44" i="1" s="1"/>
  <c r="K44" i="1"/>
  <c r="J44" i="1"/>
  <c r="I44" i="1"/>
  <c r="H44" i="1"/>
  <c r="G44" i="1"/>
  <c r="F44" i="1"/>
  <c r="E44" i="1"/>
  <c r="D44" i="1"/>
  <c r="C44" i="1" s="1"/>
  <c r="Z44" i="1" s="1"/>
  <c r="M43" i="1"/>
  <c r="L43" i="1"/>
  <c r="AA43" i="1" s="1"/>
  <c r="K43" i="1"/>
  <c r="Y43" i="1" s="1"/>
  <c r="J43" i="1"/>
  <c r="I43" i="1"/>
  <c r="H43" i="1"/>
  <c r="G43" i="1"/>
  <c r="F43" i="1"/>
  <c r="E43" i="1"/>
  <c r="D43" i="1"/>
  <c r="C43" i="1"/>
  <c r="Z43" i="1" s="1"/>
  <c r="M42" i="1"/>
  <c r="L42" i="1"/>
  <c r="AA42" i="1" s="1"/>
  <c r="K42" i="1"/>
  <c r="J42" i="1"/>
  <c r="Y42" i="1" s="1"/>
  <c r="I42" i="1"/>
  <c r="H42" i="1"/>
  <c r="G42" i="1"/>
  <c r="F42" i="1"/>
  <c r="E42" i="1"/>
  <c r="C42" i="1" s="1"/>
  <c r="Z42" i="1" s="1"/>
  <c r="D42" i="1"/>
  <c r="M41" i="1"/>
  <c r="Y41" i="1" s="1"/>
  <c r="L41" i="1"/>
  <c r="AA41" i="1" s="1"/>
  <c r="K41" i="1"/>
  <c r="J41" i="1"/>
  <c r="I41" i="1"/>
  <c r="H41" i="1"/>
  <c r="G41" i="1"/>
  <c r="F41" i="1"/>
  <c r="E41" i="1"/>
  <c r="D41" i="1"/>
  <c r="C41" i="1" s="1"/>
  <c r="Z41" i="1" s="1"/>
  <c r="AA40" i="1"/>
  <c r="M40" i="1"/>
  <c r="Y40" i="1" s="1"/>
  <c r="L40" i="1"/>
  <c r="K40" i="1"/>
  <c r="J40" i="1"/>
  <c r="I40" i="1"/>
  <c r="H40" i="1"/>
  <c r="G40" i="1"/>
  <c r="F40" i="1"/>
  <c r="E40" i="1"/>
  <c r="D40" i="1"/>
  <c r="C40" i="1" s="1"/>
  <c r="Z40" i="1" s="1"/>
  <c r="Z39" i="1"/>
  <c r="M39" i="1"/>
  <c r="L39" i="1"/>
  <c r="AA39" i="1" s="1"/>
  <c r="K39" i="1"/>
  <c r="Y39" i="1" s="1"/>
  <c r="J39" i="1"/>
  <c r="I39" i="1"/>
  <c r="H39" i="1"/>
  <c r="G39" i="1"/>
  <c r="F39" i="1"/>
  <c r="E39" i="1"/>
  <c r="D39" i="1"/>
  <c r="C39" i="1"/>
  <c r="M38" i="1"/>
  <c r="L38" i="1"/>
  <c r="AA38" i="1" s="1"/>
  <c r="K38" i="1"/>
  <c r="J38" i="1"/>
  <c r="Y38" i="1" s="1"/>
  <c r="I38" i="1"/>
  <c r="H38" i="1"/>
  <c r="G38" i="1"/>
  <c r="F38" i="1"/>
  <c r="E38" i="1"/>
  <c r="C38" i="1" s="1"/>
  <c r="Z38" i="1" s="1"/>
  <c r="D38" i="1"/>
  <c r="M37" i="1"/>
  <c r="Y37" i="1" s="1"/>
  <c r="L37" i="1"/>
  <c r="AA37" i="1" s="1"/>
  <c r="K37" i="1"/>
  <c r="J37" i="1"/>
  <c r="I37" i="1"/>
  <c r="H37" i="1"/>
  <c r="G37" i="1"/>
  <c r="F37" i="1"/>
  <c r="E37" i="1"/>
  <c r="D37" i="1"/>
  <c r="C37" i="1" s="1"/>
  <c r="Z37" i="1" s="1"/>
  <c r="AA36" i="1"/>
  <c r="M36" i="1"/>
  <c r="L36" i="1"/>
  <c r="K36" i="1"/>
  <c r="J36" i="1"/>
  <c r="I36" i="1"/>
  <c r="H36" i="1"/>
  <c r="G36" i="1"/>
  <c r="F36" i="1"/>
  <c r="E36" i="1"/>
  <c r="D36" i="1"/>
  <c r="C36" i="1" s="1"/>
  <c r="Z36" i="1" s="1"/>
  <c r="Z35" i="1"/>
  <c r="M35" i="1"/>
  <c r="L35" i="1"/>
  <c r="AA35" i="1" s="1"/>
  <c r="K35" i="1"/>
  <c r="Y35" i="1" s="1"/>
  <c r="J35" i="1"/>
  <c r="I35" i="1"/>
  <c r="H35" i="1"/>
  <c r="G35" i="1"/>
  <c r="F35" i="1"/>
  <c r="E35" i="1"/>
  <c r="D35" i="1"/>
  <c r="C35" i="1"/>
  <c r="M34" i="1"/>
  <c r="L34" i="1"/>
  <c r="AA34" i="1" s="1"/>
  <c r="K34" i="1"/>
  <c r="J34" i="1"/>
  <c r="Y34" i="1" s="1"/>
  <c r="I34" i="1"/>
  <c r="H34" i="1"/>
  <c r="G34" i="1"/>
  <c r="F34" i="1"/>
  <c r="E34" i="1"/>
  <c r="C34" i="1" s="1"/>
  <c r="Z34" i="1" s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M33" i="1"/>
  <c r="Y33" i="1" s="1"/>
  <c r="L33" i="1"/>
  <c r="AA33" i="1" s="1"/>
  <c r="K33" i="1"/>
  <c r="J33" i="1"/>
  <c r="I33" i="1"/>
  <c r="H33" i="1"/>
  <c r="G33" i="1"/>
  <c r="F33" i="1"/>
  <c r="E33" i="1"/>
  <c r="D33" i="1"/>
  <c r="C33" i="1" s="1"/>
  <c r="Z33" i="1" s="1"/>
  <c r="A33" i="1"/>
  <c r="M32" i="1"/>
  <c r="L32" i="1"/>
  <c r="AA32" i="1" s="1"/>
  <c r="K32" i="1"/>
  <c r="J32" i="1"/>
  <c r="I32" i="1"/>
  <c r="H32" i="1"/>
  <c r="G32" i="1"/>
  <c r="F32" i="1"/>
  <c r="E32" i="1"/>
  <c r="D32" i="1"/>
  <c r="C32" i="1" s="1"/>
  <c r="Z32" i="1" s="1"/>
  <c r="A32" i="1"/>
  <c r="Z31" i="1"/>
  <c r="M31" i="1"/>
  <c r="L31" i="1"/>
  <c r="AA31" i="1" s="1"/>
  <c r="K31" i="1"/>
  <c r="J31" i="1"/>
  <c r="I31" i="1"/>
  <c r="H31" i="1"/>
  <c r="H53" i="1" s="1"/>
  <c r="G31" i="1"/>
  <c r="F31" i="1"/>
  <c r="E31" i="1"/>
  <c r="D31" i="1"/>
  <c r="D53" i="1" s="1"/>
  <c r="C31" i="1"/>
  <c r="X30" i="1"/>
  <c r="W30" i="1"/>
  <c r="V30" i="1"/>
  <c r="U30" i="1"/>
  <c r="T30" i="1"/>
  <c r="S30" i="1"/>
  <c r="R30" i="1"/>
  <c r="Q30" i="1"/>
  <c r="P30" i="1"/>
  <c r="O30" i="1"/>
  <c r="N30" i="1"/>
  <c r="H30" i="1"/>
  <c r="D30" i="1"/>
  <c r="M29" i="1"/>
  <c r="L29" i="1"/>
  <c r="AA29" i="1" s="1"/>
  <c r="K29" i="1"/>
  <c r="J29" i="1"/>
  <c r="Y29" i="1" s="1"/>
  <c r="I29" i="1"/>
  <c r="H29" i="1"/>
  <c r="G29" i="1"/>
  <c r="F29" i="1"/>
  <c r="E29" i="1"/>
  <c r="D29" i="1"/>
  <c r="AA28" i="1"/>
  <c r="M28" i="1"/>
  <c r="Y28" i="1" s="1"/>
  <c r="L28" i="1"/>
  <c r="L30" i="1" s="1"/>
  <c r="AA30" i="1" s="1"/>
  <c r="K28" i="1"/>
  <c r="K30" i="1" s="1"/>
  <c r="J28" i="1"/>
  <c r="I28" i="1"/>
  <c r="H28" i="1"/>
  <c r="G28" i="1"/>
  <c r="G30" i="1" s="1"/>
  <c r="F28" i="1"/>
  <c r="E28" i="1"/>
  <c r="D28" i="1"/>
  <c r="C28" i="1" s="1"/>
  <c r="Z28" i="1" s="1"/>
  <c r="M27" i="1"/>
  <c r="M30" i="1" s="1"/>
  <c r="L27" i="1"/>
  <c r="AA27" i="1" s="1"/>
  <c r="K27" i="1"/>
  <c r="J27" i="1"/>
  <c r="I27" i="1"/>
  <c r="I30" i="1" s="1"/>
  <c r="H27" i="1"/>
  <c r="G27" i="1"/>
  <c r="F27" i="1"/>
  <c r="E27" i="1"/>
  <c r="E30" i="1" s="1"/>
  <c r="D27" i="1"/>
  <c r="X26" i="1"/>
  <c r="W26" i="1"/>
  <c r="V26" i="1"/>
  <c r="U26" i="1"/>
  <c r="T26" i="1"/>
  <c r="S26" i="1"/>
  <c r="S54" i="1" s="1"/>
  <c r="S101" i="1" s="1"/>
  <c r="S102" i="1" s="1"/>
  <c r="R26" i="1"/>
  <c r="Q26" i="1"/>
  <c r="P26" i="1"/>
  <c r="O26" i="1"/>
  <c r="N26" i="1"/>
  <c r="M25" i="1"/>
  <c r="Y25" i="1" s="1"/>
  <c r="L25" i="1"/>
  <c r="K25" i="1"/>
  <c r="J25" i="1"/>
  <c r="I25" i="1"/>
  <c r="H25" i="1"/>
  <c r="G25" i="1"/>
  <c r="F25" i="1"/>
  <c r="E25" i="1"/>
  <c r="D25" i="1"/>
  <c r="Z24" i="1"/>
  <c r="M24" i="1"/>
  <c r="L24" i="1"/>
  <c r="AA24" i="1" s="1"/>
  <c r="K24" i="1"/>
  <c r="Y24" i="1" s="1"/>
  <c r="J24" i="1"/>
  <c r="I24" i="1"/>
  <c r="H24" i="1"/>
  <c r="G24" i="1"/>
  <c r="F24" i="1"/>
  <c r="E24" i="1"/>
  <c r="D24" i="1"/>
  <c r="C24" i="1"/>
  <c r="M23" i="1"/>
  <c r="Y23" i="1" s="1"/>
  <c r="L23" i="1"/>
  <c r="AA23" i="1" s="1"/>
  <c r="K23" i="1"/>
  <c r="J23" i="1"/>
  <c r="I23" i="1"/>
  <c r="H23" i="1"/>
  <c r="G23" i="1"/>
  <c r="F23" i="1"/>
  <c r="E23" i="1"/>
  <c r="D23" i="1"/>
  <c r="C23" i="1" s="1"/>
  <c r="Z23" i="1" s="1"/>
  <c r="Z22" i="1"/>
  <c r="M22" i="1"/>
  <c r="L22" i="1"/>
  <c r="AA22" i="1" s="1"/>
  <c r="K22" i="1"/>
  <c r="Y22" i="1" s="1"/>
  <c r="J22" i="1"/>
  <c r="I22" i="1"/>
  <c r="H22" i="1"/>
  <c r="G22" i="1"/>
  <c r="G26" i="1" s="1"/>
  <c r="F22" i="1"/>
  <c r="E22" i="1"/>
  <c r="D22" i="1"/>
  <c r="C22" i="1"/>
  <c r="M21" i="1"/>
  <c r="Y21" i="1" s="1"/>
  <c r="L21" i="1"/>
  <c r="K21" i="1"/>
  <c r="J21" i="1"/>
  <c r="I21" i="1"/>
  <c r="H21" i="1"/>
  <c r="G21" i="1"/>
  <c r="F21" i="1"/>
  <c r="E21" i="1"/>
  <c r="D21" i="1"/>
  <c r="Z20" i="1"/>
  <c r="M20" i="1"/>
  <c r="L20" i="1"/>
  <c r="L26" i="1" s="1"/>
  <c r="K20" i="1"/>
  <c r="Y20" i="1" s="1"/>
  <c r="J20" i="1"/>
  <c r="J26" i="1" s="1"/>
  <c r="I20" i="1"/>
  <c r="H20" i="1"/>
  <c r="H26" i="1" s="1"/>
  <c r="G20" i="1"/>
  <c r="F20" i="1"/>
  <c r="F26" i="1" s="1"/>
  <c r="E20" i="1"/>
  <c r="D20" i="1"/>
  <c r="D26" i="1" s="1"/>
  <c r="C20" i="1"/>
  <c r="X19" i="1"/>
  <c r="W19" i="1"/>
  <c r="V19" i="1"/>
  <c r="U19" i="1"/>
  <c r="T19" i="1"/>
  <c r="S19" i="1"/>
  <c r="R19" i="1"/>
  <c r="Q19" i="1"/>
  <c r="P19" i="1"/>
  <c r="O19" i="1"/>
  <c r="N19" i="1"/>
  <c r="N18" i="1"/>
  <c r="M18" i="1"/>
  <c r="L18" i="1"/>
  <c r="K18" i="1"/>
  <c r="Y18" i="1" s="1"/>
  <c r="J18" i="1"/>
  <c r="I18" i="1"/>
  <c r="H18" i="1"/>
  <c r="G18" i="1"/>
  <c r="F18" i="1"/>
  <c r="E18" i="1"/>
  <c r="D18" i="1"/>
  <c r="C18" i="1"/>
  <c r="N17" i="1"/>
  <c r="M17" i="1"/>
  <c r="L17" i="1"/>
  <c r="Y17" i="1" s="1"/>
  <c r="K17" i="1"/>
  <c r="J17" i="1"/>
  <c r="I17" i="1"/>
  <c r="H17" i="1"/>
  <c r="C17" i="1" s="1"/>
  <c r="G17" i="1"/>
  <c r="F17" i="1"/>
  <c r="E17" i="1"/>
  <c r="D17" i="1"/>
  <c r="N16" i="1"/>
  <c r="M16" i="1"/>
  <c r="Y16" i="1" s="1"/>
  <c r="L16" i="1"/>
  <c r="K16" i="1"/>
  <c r="J16" i="1"/>
  <c r="I16" i="1"/>
  <c r="H16" i="1"/>
  <c r="G16" i="1"/>
  <c r="F16" i="1"/>
  <c r="E16" i="1"/>
  <c r="C16" i="1" s="1"/>
  <c r="D16" i="1"/>
  <c r="N15" i="1"/>
  <c r="M15" i="1"/>
  <c r="L15" i="1"/>
  <c r="K15" i="1"/>
  <c r="J15" i="1"/>
  <c r="J19" i="1" s="1"/>
  <c r="I15" i="1"/>
  <c r="H15" i="1"/>
  <c r="G15" i="1"/>
  <c r="F15" i="1"/>
  <c r="F19" i="1" s="1"/>
  <c r="E15" i="1"/>
  <c r="D15" i="1"/>
  <c r="N14" i="1"/>
  <c r="M14" i="1"/>
  <c r="L14" i="1"/>
  <c r="L19" i="1" s="1"/>
  <c r="K14" i="1"/>
  <c r="J14" i="1"/>
  <c r="I14" i="1"/>
  <c r="H14" i="1"/>
  <c r="H19" i="1" s="1"/>
  <c r="G14" i="1"/>
  <c r="F14" i="1"/>
  <c r="E14" i="1"/>
  <c r="D14" i="1"/>
  <c r="D19" i="1" s="1"/>
  <c r="C14" i="1"/>
  <c r="D54" i="1" l="1"/>
  <c r="M19" i="1"/>
  <c r="I26" i="1"/>
  <c r="O54" i="1"/>
  <c r="O101" i="1" s="1"/>
  <c r="O102" i="1" s="1"/>
  <c r="W54" i="1"/>
  <c r="W101" i="1" s="1"/>
  <c r="W102" i="1" s="1"/>
  <c r="Y32" i="1"/>
  <c r="Y44" i="1"/>
  <c r="L53" i="1"/>
  <c r="E19" i="1"/>
  <c r="E26" i="1"/>
  <c r="F30" i="1"/>
  <c r="J30" i="1"/>
  <c r="Y27" i="1"/>
  <c r="Y30" i="1" s="1"/>
  <c r="Y48" i="1"/>
  <c r="H54" i="1"/>
  <c r="I19" i="1"/>
  <c r="M26" i="1"/>
  <c r="AA26" i="1" s="1"/>
  <c r="C19" i="1"/>
  <c r="G19" i="1"/>
  <c r="K19" i="1"/>
  <c r="Y14" i="1"/>
  <c r="Y26" i="1"/>
  <c r="C21" i="1"/>
  <c r="AA21" i="1"/>
  <c r="C25" i="1"/>
  <c r="Z25" i="1" s="1"/>
  <c r="AA25" i="1"/>
  <c r="K26" i="1"/>
  <c r="C29" i="1"/>
  <c r="Z29" i="1" s="1"/>
  <c r="G53" i="1"/>
  <c r="K53" i="1"/>
  <c r="K54" i="1" s="1"/>
  <c r="K101" i="1" s="1"/>
  <c r="K102" i="1" s="1"/>
  <c r="Y31" i="1"/>
  <c r="Y36" i="1"/>
  <c r="C45" i="1"/>
  <c r="Z45" i="1" s="1"/>
  <c r="AA45" i="1"/>
  <c r="C46" i="1"/>
  <c r="Z46" i="1" s="1"/>
  <c r="Y52" i="1"/>
  <c r="AA56" i="1"/>
  <c r="C57" i="1"/>
  <c r="C15" i="1"/>
  <c r="Y15" i="1"/>
  <c r="AA20" i="1"/>
  <c r="C27" i="1"/>
  <c r="N54" i="1"/>
  <c r="N101" i="1" s="1"/>
  <c r="N102" i="1" s="1"/>
  <c r="R54" i="1"/>
  <c r="R101" i="1" s="1"/>
  <c r="R102" i="1" s="1"/>
  <c r="V54" i="1"/>
  <c r="V101" i="1" s="1"/>
  <c r="V102" i="1" s="1"/>
  <c r="Y55" i="1"/>
  <c r="Y56" i="1" s="1"/>
  <c r="AA62" i="1"/>
  <c r="C63" i="1"/>
  <c r="D100" i="1"/>
  <c r="H100" i="1"/>
  <c r="L100" i="1"/>
  <c r="C64" i="1"/>
  <c r="Z64" i="1" s="1"/>
  <c r="AA64" i="1"/>
  <c r="Y66" i="1"/>
  <c r="C69" i="1"/>
  <c r="Z69" i="1" s="1"/>
  <c r="C80" i="1"/>
  <c r="Z80" i="1" s="1"/>
  <c r="Y82" i="1"/>
  <c r="C85" i="1"/>
  <c r="Z85" i="1" s="1"/>
  <c r="C96" i="1"/>
  <c r="Z96" i="1" s="1"/>
  <c r="AA96" i="1"/>
  <c r="E53" i="1"/>
  <c r="E54" i="1" s="1"/>
  <c r="I53" i="1"/>
  <c r="I54" i="1" s="1"/>
  <c r="I101" i="1" s="1"/>
  <c r="I102" i="1" s="1"/>
  <c r="M53" i="1"/>
  <c r="Y57" i="1"/>
  <c r="Y58" i="1"/>
  <c r="E62" i="1"/>
  <c r="E100" i="1"/>
  <c r="I100" i="1"/>
  <c r="M100" i="1"/>
  <c r="Y65" i="1"/>
  <c r="C68" i="1"/>
  <c r="Z68" i="1" s="1"/>
  <c r="AA68" i="1"/>
  <c r="Y70" i="1"/>
  <c r="AA71" i="1"/>
  <c r="C73" i="1"/>
  <c r="Z73" i="1" s="1"/>
  <c r="C84" i="1"/>
  <c r="Z84" i="1" s="1"/>
  <c r="AA84" i="1"/>
  <c r="Y86" i="1"/>
  <c r="AA87" i="1"/>
  <c r="C89" i="1"/>
  <c r="Z89" i="1" s="1"/>
  <c r="F53" i="1"/>
  <c r="J53" i="1"/>
  <c r="J54" i="1" s="1"/>
  <c r="J101" i="1" s="1"/>
  <c r="J102" i="1" s="1"/>
  <c r="P54" i="1"/>
  <c r="P101" i="1" s="1"/>
  <c r="P102" i="1" s="1"/>
  <c r="T54" i="1"/>
  <c r="T101" i="1" s="1"/>
  <c r="T102" i="1" s="1"/>
  <c r="X54" i="1"/>
  <c r="X101" i="1" s="1"/>
  <c r="X102" i="1" s="1"/>
  <c r="C56" i="1"/>
  <c r="Z56" i="1" s="1"/>
  <c r="Z55" i="1"/>
  <c r="AA72" i="1"/>
  <c r="C88" i="1"/>
  <c r="Z88" i="1" s="1"/>
  <c r="AA88" i="1"/>
  <c r="AA57" i="1"/>
  <c r="Y63" i="1"/>
  <c r="Z21" i="1" l="1"/>
  <c r="C26" i="1"/>
  <c r="Z26" i="1" s="1"/>
  <c r="F54" i="1"/>
  <c r="F101" i="1" s="1"/>
  <c r="F102" i="1" s="1"/>
  <c r="E101" i="1"/>
  <c r="E102" i="1" s="1"/>
  <c r="Y100" i="1"/>
  <c r="Y62" i="1"/>
  <c r="Z63" i="1"/>
  <c r="C100" i="1"/>
  <c r="Z100" i="1" s="1"/>
  <c r="C53" i="1"/>
  <c r="Y19" i="1"/>
  <c r="D101" i="1"/>
  <c r="D102" i="1" s="1"/>
  <c r="C30" i="1"/>
  <c r="Z30" i="1" s="1"/>
  <c r="Z27" i="1"/>
  <c r="C62" i="1"/>
  <c r="Z62" i="1" s="1"/>
  <c r="Z57" i="1"/>
  <c r="H101" i="1"/>
  <c r="H102" i="1" s="1"/>
  <c r="G54" i="1"/>
  <c r="G101" i="1" s="1"/>
  <c r="G102" i="1" s="1"/>
  <c r="M54" i="1"/>
  <c r="M101" i="1" s="1"/>
  <c r="M102" i="1" s="1"/>
  <c r="AA100" i="1"/>
  <c r="Y53" i="1"/>
  <c r="AA53" i="1"/>
  <c r="L54" i="1"/>
  <c r="L101" i="1" l="1"/>
  <c r="AA54" i="1"/>
  <c r="Z53" i="1"/>
  <c r="C54" i="1"/>
  <c r="Y54" i="1"/>
  <c r="Y101" i="1" s="1"/>
  <c r="Z54" i="1" l="1"/>
  <c r="C101" i="1"/>
  <c r="AA101" i="1"/>
  <c r="L102" i="1"/>
  <c r="C102" i="1" l="1"/>
  <c r="Z101" i="1"/>
</calcChain>
</file>

<file path=xl/sharedStrings.xml><?xml version="1.0" encoding="utf-8"?>
<sst xmlns="http://schemas.openxmlformats.org/spreadsheetml/2006/main" count="144" uniqueCount="115">
  <si>
    <t>Приложение №1</t>
  </si>
  <si>
    <t>Численность застрахованных по ОМС лиц, прикрепленных к медицинским организациям, по состоянию на 01.09.2025 г. по половозрастным группам по данным персонифицированного учета</t>
  </si>
  <si>
    <t>по всем СМО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</si>
  <si>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</si>
  <si>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</si>
  <si>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</si>
  <si>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Численность застрахованных лиц, чел.</t>
  </si>
  <si>
    <t xml:space="preserve">в том числе </t>
  </si>
  <si>
    <t>прикрепленных к медицинской организации, всего</t>
  </si>
  <si>
    <t>прикрепленных к фельдшерско-акушерским пунктам</t>
  </si>
  <si>
    <t>ВСЕГО</t>
  </si>
  <si>
    <t xml:space="preserve">в том числе по группам застрахованных лиц:            </t>
  </si>
  <si>
    <t>Итого Взрослого населения</t>
  </si>
  <si>
    <t xml:space="preserve">дети </t>
  </si>
  <si>
    <t>трудосопобный возраст</t>
  </si>
  <si>
    <t>пенсионеры</t>
  </si>
  <si>
    <t>0-1 года</t>
  </si>
  <si>
    <t>1-4 года</t>
  </si>
  <si>
    <t>5-17 лет</t>
  </si>
  <si>
    <t>18-64 лет</t>
  </si>
  <si>
    <t>65 лет и старше</t>
  </si>
  <si>
    <t>18-59 лет</t>
  </si>
  <si>
    <t>18-54</t>
  </si>
  <si>
    <t>60 лет и старше</t>
  </si>
  <si>
    <t>55 лет и старше</t>
  </si>
  <si>
    <t>жен.</t>
  </si>
  <si>
    <t>муж.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</si>
  <si>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</si>
  <si>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</si>
  <si>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</si>
  <si>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</si>
  <si>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</si>
  <si>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</si>
  <si>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</si>
  <si>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</si>
  <si>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</si>
  <si>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</si>
  <si>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</si>
  <si>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</si>
  <si>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</si>
  <si>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</si>
  <si>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центральная районная детская больница"  </t>
  </si>
  <si>
    <t>ГБУЗ "Кузнецкая центральная 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</si>
  <si>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</si>
  <si>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</si>
  <si>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</si>
  <si>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</si>
  <si>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</si>
  <si>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</si>
  <si>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</si>
  <si>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</si>
  <si>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</si>
  <si>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</si>
  <si>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</si>
  <si>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</si>
  <si>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</si>
  <si>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</si>
  <si>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</si>
  <si>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</si>
  <si>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</si>
  <si>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</si>
  <si>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</si>
  <si>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</si>
  <si>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</si>
  <si>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"Пензенский областной центр  общ. здоровья и мед. профилактики"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</si>
  <si>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</si>
  <si>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</si>
  <si>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</si>
  <si>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</si>
  <si>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</si>
  <si>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</si>
  <si>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</si>
  <si>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</si>
  <si>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</si>
  <si>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</si>
  <si>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Итого по федеральным учреждениям: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</si>
  <si>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</si>
  <si>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</si>
  <si>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</si>
  <si>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</si>
  <si>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</si>
  <si>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</si>
  <si>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</si>
  <si>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</si>
  <si>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</si>
  <si>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</si>
  <si>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</si>
  <si>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</si>
  <si>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</si>
  <si>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</si>
  <si>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</si>
  <si>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</si>
  <si>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</si>
  <si>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</si>
  <si>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</si>
  <si>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</si>
  <si>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</si>
  <si>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</si>
  <si>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</si>
  <si>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</si>
  <si>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</si>
  <si>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</si>
  <si>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</si>
  <si>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</si>
  <si>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</si>
  <si>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</si>
  <si>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</si>
  <si>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</si>
  <si>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</si>
  <si>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</si>
  <si>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</si>
  <si>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</si>
  <si>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</si>
  <si>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</si>
  <si>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Приложение №1.9.4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</si>
</sst>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3" applyFont="1" applyFill="1" applyBorder="1" applyAlignment="1">
      <alignment vertical="center" wrapText="1"/>
    </xf>
    <xf numFmtId="164" fontId="6" fillId="0" borderId="2" xfId="0" applyNumberFormat="1" applyFont="1" applyBorder="1"/>
    <xf numFmtId="164" fontId="6" fillId="0" borderId="6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/>
    <xf numFmtId="0" fontId="6" fillId="0" borderId="2" xfId="3" applyFont="1" applyBorder="1" applyAlignment="1">
      <alignment vertical="center" wrapText="1"/>
    </xf>
    <xf numFmtId="164" fontId="2" fillId="0" borderId="0" xfId="0" applyNumberFormat="1" applyFont="1"/>
    <xf numFmtId="0" fontId="11" fillId="3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164" fontId="11" fillId="3" borderId="6" xfId="0" applyNumberFormat="1" applyFont="1" applyFill="1" applyBorder="1"/>
    <xf numFmtId="0" fontId="6" fillId="4" borderId="2" xfId="3" applyFont="1" applyFill="1" applyBorder="1" applyAlignment="1">
      <alignment vertical="center" wrapText="1"/>
    </xf>
    <xf numFmtId="0" fontId="6" fillId="4" borderId="2" xfId="2" applyFont="1" applyFill="1" applyBorder="1" applyAlignment="1">
      <alignment wrapText="1"/>
    </xf>
    <xf numFmtId="164" fontId="11" fillId="3" borderId="2" xfId="0" applyNumberFormat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vertical="top" wrapText="1"/>
    </xf>
    <xf numFmtId="164" fontId="11" fillId="3" borderId="6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wrapText="1"/>
    </xf>
    <xf numFmtId="0" fontId="2" fillId="2" borderId="0" xfId="0" applyFont="1" applyFill="1"/>
    <xf numFmtId="0" fontId="6" fillId="0" borderId="2" xfId="3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/>
    <xf numFmtId="0" fontId="11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5;&#1086;&#1090;&#1088;&#1077;&#1073;&#1085;&#1086;&#1089;&#1090;&#1100;%20&#1085;&#1072;%202025%20&#1075;&#1086;&#1076;%20(&#1095;&#1080;&#1089;&#1083;&#1077;&#1085;&#1085;&#1086;&#1089;&#1090;&#1100;)\&#1085;&#1072;%2001.09.2025\&#1057;&#1074;&#1086;&#1076;%20&#1087;&#1086;%20&#1057;&#1052;&#1054;%20&#1085;&#1072;%2001.09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С"/>
      <sheetName val="Капитал"/>
      <sheetName val="Свод по СМО (новая половозраст)"/>
      <sheetName val="МАКС-М_новая"/>
      <sheetName val="МАКС (2)"/>
      <sheetName val="Капитал (2)"/>
      <sheetName val="Свод по СМО (новая)"/>
      <sheetName val="отклонение"/>
    </sheetNames>
    <sheetDataSet>
      <sheetData sheetId="0">
        <row r="20">
          <cell r="C20">
            <v>211069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84984</v>
          </cell>
          <cell r="K20">
            <v>71579</v>
          </cell>
          <cell r="L20">
            <v>38435</v>
          </cell>
          <cell r="M20">
            <v>16071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58932</v>
          </cell>
          <cell r="D25">
            <v>950</v>
          </cell>
          <cell r="E25">
            <v>1010</v>
          </cell>
          <cell r="F25">
            <v>4999</v>
          </cell>
          <cell r="G25">
            <v>5304</v>
          </cell>
          <cell r="H25">
            <v>22806</v>
          </cell>
          <cell r="I25">
            <v>23863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C26">
            <v>270001</v>
          </cell>
        </row>
        <row r="27">
          <cell r="C27">
            <v>0</v>
          </cell>
        </row>
        <row r="28">
          <cell r="C28">
            <v>17318</v>
          </cell>
          <cell r="D28">
            <v>232</v>
          </cell>
          <cell r="E28">
            <v>214</v>
          </cell>
          <cell r="F28">
            <v>1327</v>
          </cell>
          <cell r="G28">
            <v>1484</v>
          </cell>
          <cell r="H28">
            <v>6825</v>
          </cell>
          <cell r="I28">
            <v>7236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86222</v>
          </cell>
          <cell r="D29">
            <v>26</v>
          </cell>
          <cell r="E29">
            <v>35</v>
          </cell>
          <cell r="F29">
            <v>161</v>
          </cell>
          <cell r="G29">
            <v>159</v>
          </cell>
          <cell r="H29">
            <v>993</v>
          </cell>
          <cell r="I29">
            <v>1081</v>
          </cell>
          <cell r="J29">
            <v>30911</v>
          </cell>
          <cell r="K29">
            <v>29070</v>
          </cell>
          <cell r="L29">
            <v>15584</v>
          </cell>
          <cell r="M29">
            <v>8202</v>
          </cell>
        </row>
        <row r="30">
          <cell r="C30">
            <v>103540</v>
          </cell>
        </row>
        <row r="31">
          <cell r="C31">
            <v>25205</v>
          </cell>
          <cell r="D31">
            <v>42</v>
          </cell>
          <cell r="E31">
            <v>41</v>
          </cell>
          <cell r="F31">
            <v>256</v>
          </cell>
          <cell r="G31">
            <v>289</v>
          </cell>
          <cell r="H31">
            <v>1572</v>
          </cell>
          <cell r="I31">
            <v>1656</v>
          </cell>
          <cell r="J31">
            <v>7244</v>
          </cell>
          <cell r="K31">
            <v>7457</v>
          </cell>
          <cell r="L31">
            <v>4206</v>
          </cell>
          <cell r="M31">
            <v>2442</v>
          </cell>
        </row>
        <row r="32">
          <cell r="C32">
            <v>18295</v>
          </cell>
          <cell r="D32">
            <v>24</v>
          </cell>
          <cell r="E32">
            <v>23</v>
          </cell>
          <cell r="F32">
            <v>172</v>
          </cell>
          <cell r="G32">
            <v>172</v>
          </cell>
          <cell r="H32">
            <v>1010</v>
          </cell>
          <cell r="I32">
            <v>1073</v>
          </cell>
          <cell r="J32">
            <v>5205</v>
          </cell>
          <cell r="K32">
            <v>5200</v>
          </cell>
          <cell r="L32">
            <v>3407</v>
          </cell>
          <cell r="M32">
            <v>2009</v>
          </cell>
        </row>
        <row r="33">
          <cell r="C33">
            <v>26501</v>
          </cell>
          <cell r="D33">
            <v>115</v>
          </cell>
          <cell r="E33">
            <v>105</v>
          </cell>
          <cell r="F33">
            <v>555</v>
          </cell>
          <cell r="G33">
            <v>611</v>
          </cell>
          <cell r="H33">
            <v>2332</v>
          </cell>
          <cell r="I33">
            <v>2403</v>
          </cell>
          <cell r="J33">
            <v>7812</v>
          </cell>
          <cell r="K33">
            <v>7405</v>
          </cell>
          <cell r="L33">
            <v>3235</v>
          </cell>
          <cell r="M33">
            <v>1928</v>
          </cell>
        </row>
        <row r="34">
          <cell r="C34">
            <v>21598</v>
          </cell>
          <cell r="D34">
            <v>29</v>
          </cell>
          <cell r="E34">
            <v>40</v>
          </cell>
          <cell r="F34">
            <v>132</v>
          </cell>
          <cell r="G34">
            <v>128</v>
          </cell>
          <cell r="H34">
            <v>1651</v>
          </cell>
          <cell r="I34">
            <v>1875</v>
          </cell>
          <cell r="J34">
            <v>6474</v>
          </cell>
          <cell r="K34">
            <v>6480</v>
          </cell>
          <cell r="L34">
            <v>2930</v>
          </cell>
          <cell r="M34">
            <v>1859</v>
          </cell>
        </row>
        <row r="35">
          <cell r="C35">
            <v>20570</v>
          </cell>
          <cell r="D35">
            <v>36</v>
          </cell>
          <cell r="E35">
            <v>36</v>
          </cell>
          <cell r="F35">
            <v>162</v>
          </cell>
          <cell r="G35">
            <v>228</v>
          </cell>
          <cell r="H35">
            <v>1150</v>
          </cell>
          <cell r="I35">
            <v>1145</v>
          </cell>
          <cell r="J35">
            <v>5804</v>
          </cell>
          <cell r="K35">
            <v>6049</v>
          </cell>
          <cell r="L35">
            <v>3812</v>
          </cell>
          <cell r="M35">
            <v>2148</v>
          </cell>
        </row>
        <row r="36">
          <cell r="C36">
            <v>6343</v>
          </cell>
          <cell r="D36">
            <v>10</v>
          </cell>
          <cell r="E36">
            <v>16</v>
          </cell>
          <cell r="F36">
            <v>67</v>
          </cell>
          <cell r="G36">
            <v>74</v>
          </cell>
          <cell r="H36">
            <v>294</v>
          </cell>
          <cell r="I36">
            <v>336</v>
          </cell>
          <cell r="J36">
            <v>1784</v>
          </cell>
          <cell r="K36">
            <v>1832</v>
          </cell>
          <cell r="L36">
            <v>1232</v>
          </cell>
          <cell r="M36">
            <v>698</v>
          </cell>
        </row>
        <row r="37">
          <cell r="C37">
            <v>29745</v>
          </cell>
          <cell r="D37">
            <v>82</v>
          </cell>
          <cell r="E37">
            <v>82</v>
          </cell>
          <cell r="F37">
            <v>313</v>
          </cell>
          <cell r="G37">
            <v>352</v>
          </cell>
          <cell r="H37">
            <v>1960</v>
          </cell>
          <cell r="I37">
            <v>2180</v>
          </cell>
          <cell r="J37">
            <v>8328</v>
          </cell>
          <cell r="K37">
            <v>7867</v>
          </cell>
          <cell r="L37">
            <v>5645</v>
          </cell>
          <cell r="M37">
            <v>2936</v>
          </cell>
        </row>
        <row r="38">
          <cell r="C38">
            <v>21295</v>
          </cell>
          <cell r="D38">
            <v>33</v>
          </cell>
          <cell r="E38">
            <v>29</v>
          </cell>
          <cell r="F38">
            <v>229</v>
          </cell>
          <cell r="G38">
            <v>232</v>
          </cell>
          <cell r="H38">
            <v>1225</v>
          </cell>
          <cell r="I38">
            <v>1370</v>
          </cell>
          <cell r="J38">
            <v>5970</v>
          </cell>
          <cell r="K38">
            <v>6087</v>
          </cell>
          <cell r="L38">
            <v>3932</v>
          </cell>
          <cell r="M38">
            <v>2188</v>
          </cell>
        </row>
        <row r="39">
          <cell r="C39">
            <v>8379</v>
          </cell>
          <cell r="D39">
            <v>8</v>
          </cell>
          <cell r="E39">
            <v>8</v>
          </cell>
          <cell r="F39">
            <v>50</v>
          </cell>
          <cell r="G39">
            <v>72</v>
          </cell>
          <cell r="H39">
            <v>359</v>
          </cell>
          <cell r="I39">
            <v>466</v>
          </cell>
          <cell r="J39">
            <v>2358</v>
          </cell>
          <cell r="K39">
            <v>2468</v>
          </cell>
          <cell r="L39">
            <v>1594</v>
          </cell>
          <cell r="M39">
            <v>996</v>
          </cell>
        </row>
        <row r="40">
          <cell r="C40">
            <v>8797</v>
          </cell>
          <cell r="D40">
            <v>15</v>
          </cell>
          <cell r="E40">
            <v>22</v>
          </cell>
          <cell r="F40">
            <v>95</v>
          </cell>
          <cell r="G40">
            <v>100</v>
          </cell>
          <cell r="H40">
            <v>605</v>
          </cell>
          <cell r="I40">
            <v>656</v>
          </cell>
          <cell r="J40">
            <v>2454</v>
          </cell>
          <cell r="K40">
            <v>2639</v>
          </cell>
          <cell r="L40">
            <v>1423</v>
          </cell>
          <cell r="M40">
            <v>788</v>
          </cell>
        </row>
        <row r="41">
          <cell r="C41">
            <v>16139</v>
          </cell>
          <cell r="D41">
            <v>20</v>
          </cell>
          <cell r="E41">
            <v>29</v>
          </cell>
          <cell r="F41">
            <v>193</v>
          </cell>
          <cell r="G41">
            <v>169</v>
          </cell>
          <cell r="H41">
            <v>1065</v>
          </cell>
          <cell r="I41">
            <v>1116</v>
          </cell>
          <cell r="J41">
            <v>4712</v>
          </cell>
          <cell r="K41">
            <v>4654</v>
          </cell>
          <cell r="L41">
            <v>2683</v>
          </cell>
          <cell r="M41">
            <v>1498</v>
          </cell>
        </row>
        <row r="42">
          <cell r="C42">
            <v>37974</v>
          </cell>
          <cell r="D42">
            <v>79</v>
          </cell>
          <cell r="E42">
            <v>79</v>
          </cell>
          <cell r="F42">
            <v>555</v>
          </cell>
          <cell r="G42">
            <v>559</v>
          </cell>
          <cell r="H42">
            <v>2699</v>
          </cell>
          <cell r="I42">
            <v>2783</v>
          </cell>
          <cell r="J42">
            <v>11022</v>
          </cell>
          <cell r="K42">
            <v>11096</v>
          </cell>
          <cell r="L42">
            <v>5964</v>
          </cell>
          <cell r="M42">
            <v>3138</v>
          </cell>
        </row>
        <row r="43">
          <cell r="C43">
            <v>14063</v>
          </cell>
          <cell r="D43">
            <v>23</v>
          </cell>
          <cell r="E43">
            <v>25</v>
          </cell>
          <cell r="F43">
            <v>113</v>
          </cell>
          <cell r="G43">
            <v>113</v>
          </cell>
          <cell r="H43">
            <v>947</v>
          </cell>
          <cell r="I43">
            <v>1002</v>
          </cell>
          <cell r="J43">
            <v>4233</v>
          </cell>
          <cell r="K43">
            <v>4039</v>
          </cell>
          <cell r="L43">
            <v>2301</v>
          </cell>
          <cell r="M43">
            <v>1267</v>
          </cell>
        </row>
        <row r="44">
          <cell r="C44">
            <v>36786</v>
          </cell>
          <cell r="D44">
            <v>71</v>
          </cell>
          <cell r="E44">
            <v>82</v>
          </cell>
          <cell r="F44">
            <v>321</v>
          </cell>
          <cell r="G44">
            <v>317</v>
          </cell>
          <cell r="H44">
            <v>2214</v>
          </cell>
          <cell r="I44">
            <v>2477</v>
          </cell>
          <cell r="J44">
            <v>10287</v>
          </cell>
          <cell r="K44">
            <v>10302</v>
          </cell>
          <cell r="L44">
            <v>7078</v>
          </cell>
          <cell r="M44">
            <v>3637</v>
          </cell>
        </row>
        <row r="45">
          <cell r="C45">
            <v>11413</v>
          </cell>
          <cell r="D45">
            <v>17</v>
          </cell>
          <cell r="E45">
            <v>17</v>
          </cell>
          <cell r="F45">
            <v>82</v>
          </cell>
          <cell r="G45">
            <v>88</v>
          </cell>
          <cell r="H45">
            <v>644</v>
          </cell>
          <cell r="I45">
            <v>666</v>
          </cell>
          <cell r="J45">
            <v>3235</v>
          </cell>
          <cell r="K45">
            <v>3520</v>
          </cell>
          <cell r="L45">
            <v>1969</v>
          </cell>
          <cell r="M45">
            <v>1175</v>
          </cell>
        </row>
        <row r="46">
          <cell r="C46">
            <v>9422</v>
          </cell>
          <cell r="D46">
            <v>10</v>
          </cell>
          <cell r="E46">
            <v>11</v>
          </cell>
          <cell r="F46">
            <v>73</v>
          </cell>
          <cell r="G46">
            <v>58</v>
          </cell>
          <cell r="H46">
            <v>561</v>
          </cell>
          <cell r="I46">
            <v>585</v>
          </cell>
          <cell r="J46">
            <v>2730</v>
          </cell>
          <cell r="K46">
            <v>2818</v>
          </cell>
          <cell r="L46">
            <v>1647</v>
          </cell>
          <cell r="M46">
            <v>929</v>
          </cell>
        </row>
        <row r="47">
          <cell r="C47">
            <v>57626</v>
          </cell>
          <cell r="D47">
            <v>213</v>
          </cell>
          <cell r="E47">
            <v>189</v>
          </cell>
          <cell r="F47">
            <v>1081</v>
          </cell>
          <cell r="G47">
            <v>1164</v>
          </cell>
          <cell r="H47">
            <v>4357</v>
          </cell>
          <cell r="I47">
            <v>4575</v>
          </cell>
          <cell r="J47">
            <v>19964</v>
          </cell>
          <cell r="K47">
            <v>16473</v>
          </cell>
          <cell r="L47">
            <v>6367</v>
          </cell>
          <cell r="M47">
            <v>3243</v>
          </cell>
        </row>
        <row r="48">
          <cell r="C48">
            <v>6153</v>
          </cell>
          <cell r="D48">
            <v>3</v>
          </cell>
          <cell r="E48">
            <v>5</v>
          </cell>
          <cell r="F48">
            <v>50</v>
          </cell>
          <cell r="G48">
            <v>76</v>
          </cell>
          <cell r="H48">
            <v>319</v>
          </cell>
          <cell r="I48">
            <v>352</v>
          </cell>
          <cell r="J48">
            <v>1721</v>
          </cell>
          <cell r="K48">
            <v>1869</v>
          </cell>
          <cell r="L48">
            <v>1079</v>
          </cell>
          <cell r="M48">
            <v>679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376304</v>
          </cell>
        </row>
        <row r="54">
          <cell r="C54">
            <v>749845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C56">
            <v>0</v>
          </cell>
        </row>
        <row r="57">
          <cell r="C57">
            <v>37679</v>
          </cell>
          <cell r="D57">
            <v>69</v>
          </cell>
          <cell r="E57">
            <v>78</v>
          </cell>
          <cell r="F57">
            <v>438</v>
          </cell>
          <cell r="G57">
            <v>467</v>
          </cell>
          <cell r="H57">
            <v>2608</v>
          </cell>
          <cell r="I57">
            <v>2801</v>
          </cell>
          <cell r="J57">
            <v>11418</v>
          </cell>
          <cell r="K57">
            <v>10502</v>
          </cell>
          <cell r="L57">
            <v>6315</v>
          </cell>
          <cell r="M57">
            <v>2983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20444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986</v>
          </cell>
          <cell r="I61">
            <v>1014</v>
          </cell>
          <cell r="J61">
            <v>8724</v>
          </cell>
          <cell r="K61">
            <v>9577</v>
          </cell>
          <cell r="L61">
            <v>105</v>
          </cell>
          <cell r="M61">
            <v>38</v>
          </cell>
        </row>
        <row r="62">
          <cell r="C62">
            <v>58123</v>
          </cell>
        </row>
        <row r="63">
          <cell r="C63">
            <v>0</v>
          </cell>
        </row>
        <row r="64">
          <cell r="C64">
            <v>7596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3476</v>
          </cell>
          <cell r="K64">
            <v>2149</v>
          </cell>
          <cell r="L64">
            <v>1434</v>
          </cell>
          <cell r="M64">
            <v>537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7596</v>
          </cell>
        </row>
        <row r="101">
          <cell r="C101">
            <v>815564</v>
          </cell>
          <cell r="D101">
            <v>2107</v>
          </cell>
          <cell r="E101">
            <v>2176</v>
          </cell>
          <cell r="F101">
            <v>11424</v>
          </cell>
          <cell r="G101">
            <v>12216</v>
          </cell>
          <cell r="H101">
            <v>59182</v>
          </cell>
          <cell r="I101">
            <v>62711</v>
          </cell>
          <cell r="J101">
            <v>250850</v>
          </cell>
          <cell r="K101">
            <v>231132</v>
          </cell>
          <cell r="L101">
            <v>122377</v>
          </cell>
          <cell r="M101">
            <v>61389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</sheetData>
      <sheetData sheetId="1">
        <row r="20">
          <cell r="C20">
            <v>154308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60371</v>
          </cell>
          <cell r="K20">
            <v>52370</v>
          </cell>
          <cell r="L20">
            <v>27338</v>
          </cell>
          <cell r="M20">
            <v>14229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36086</v>
          </cell>
          <cell r="D25">
            <v>529</v>
          </cell>
          <cell r="E25">
            <v>576</v>
          </cell>
          <cell r="F25">
            <v>2872</v>
          </cell>
          <cell r="G25">
            <v>3138</v>
          </cell>
          <cell r="H25">
            <v>14222</v>
          </cell>
          <cell r="I25">
            <v>14749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C26">
            <v>190394</v>
          </cell>
        </row>
        <row r="27">
          <cell r="C27">
            <v>0</v>
          </cell>
        </row>
        <row r="28">
          <cell r="C28">
            <v>2167</v>
          </cell>
          <cell r="D28">
            <v>77</v>
          </cell>
          <cell r="E28">
            <v>63</v>
          </cell>
          <cell r="F28">
            <v>91</v>
          </cell>
          <cell r="G28">
            <v>98</v>
          </cell>
          <cell r="H28">
            <v>914</v>
          </cell>
          <cell r="I28">
            <v>924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12480</v>
          </cell>
          <cell r="D29">
            <v>0</v>
          </cell>
          <cell r="E29">
            <v>0</v>
          </cell>
          <cell r="F29">
            <v>3</v>
          </cell>
          <cell r="G29">
            <v>3</v>
          </cell>
          <cell r="H29">
            <v>11</v>
          </cell>
          <cell r="I29">
            <v>15</v>
          </cell>
          <cell r="J29">
            <v>4470</v>
          </cell>
          <cell r="K29">
            <v>4214</v>
          </cell>
          <cell r="L29">
            <v>2476</v>
          </cell>
          <cell r="M29">
            <v>1288</v>
          </cell>
        </row>
        <row r="30">
          <cell r="C30">
            <v>14647</v>
          </cell>
        </row>
        <row r="31">
          <cell r="C31">
            <v>599</v>
          </cell>
          <cell r="D31">
            <v>3</v>
          </cell>
          <cell r="E31">
            <v>4</v>
          </cell>
          <cell r="F31">
            <v>7</v>
          </cell>
          <cell r="G31">
            <v>11</v>
          </cell>
          <cell r="H31">
            <v>17</v>
          </cell>
          <cell r="I31">
            <v>15</v>
          </cell>
          <cell r="J31">
            <v>222</v>
          </cell>
          <cell r="K31">
            <v>248</v>
          </cell>
          <cell r="L31">
            <v>45</v>
          </cell>
          <cell r="M31">
            <v>27</v>
          </cell>
        </row>
        <row r="32">
          <cell r="C32">
            <v>542</v>
          </cell>
          <cell r="D32">
            <v>2</v>
          </cell>
          <cell r="E32">
            <v>0</v>
          </cell>
          <cell r="F32">
            <v>2</v>
          </cell>
          <cell r="G32">
            <v>8</v>
          </cell>
          <cell r="H32">
            <v>21</v>
          </cell>
          <cell r="I32">
            <v>24</v>
          </cell>
          <cell r="J32">
            <v>169</v>
          </cell>
          <cell r="K32">
            <v>254</v>
          </cell>
          <cell r="L32">
            <v>31</v>
          </cell>
          <cell r="M32">
            <v>31</v>
          </cell>
        </row>
        <row r="33">
          <cell r="C33">
            <v>15644</v>
          </cell>
          <cell r="D33">
            <v>44</v>
          </cell>
          <cell r="E33">
            <v>44</v>
          </cell>
          <cell r="F33">
            <v>191</v>
          </cell>
          <cell r="G33">
            <v>209</v>
          </cell>
          <cell r="H33">
            <v>1166</v>
          </cell>
          <cell r="I33">
            <v>1305</v>
          </cell>
          <cell r="J33">
            <v>4656</v>
          </cell>
          <cell r="K33">
            <v>4609</v>
          </cell>
          <cell r="L33">
            <v>2200</v>
          </cell>
          <cell r="M33">
            <v>1220</v>
          </cell>
        </row>
        <row r="34">
          <cell r="C34">
            <v>18126</v>
          </cell>
          <cell r="D34">
            <v>98</v>
          </cell>
          <cell r="E34">
            <v>100</v>
          </cell>
          <cell r="F34">
            <v>530</v>
          </cell>
          <cell r="G34">
            <v>558</v>
          </cell>
          <cell r="H34">
            <v>1357</v>
          </cell>
          <cell r="I34">
            <v>1559</v>
          </cell>
          <cell r="J34">
            <v>4925</v>
          </cell>
          <cell r="K34">
            <v>4905</v>
          </cell>
          <cell r="L34">
            <v>2687</v>
          </cell>
          <cell r="M34">
            <v>1407</v>
          </cell>
        </row>
        <row r="35">
          <cell r="C35">
            <v>1738</v>
          </cell>
          <cell r="D35">
            <v>5</v>
          </cell>
          <cell r="E35">
            <v>5</v>
          </cell>
          <cell r="F35">
            <v>12</v>
          </cell>
          <cell r="G35">
            <v>5</v>
          </cell>
          <cell r="H35">
            <v>72</v>
          </cell>
          <cell r="I35">
            <v>75</v>
          </cell>
          <cell r="J35">
            <v>594</v>
          </cell>
          <cell r="K35">
            <v>567</v>
          </cell>
          <cell r="L35">
            <v>238</v>
          </cell>
          <cell r="M35">
            <v>165</v>
          </cell>
        </row>
        <row r="36">
          <cell r="C36">
            <v>1333</v>
          </cell>
          <cell r="D36">
            <v>1</v>
          </cell>
          <cell r="E36">
            <v>0</v>
          </cell>
          <cell r="F36">
            <v>6</v>
          </cell>
          <cell r="G36">
            <v>3</v>
          </cell>
          <cell r="H36">
            <v>146</v>
          </cell>
          <cell r="I36">
            <v>122</v>
          </cell>
          <cell r="J36">
            <v>299</v>
          </cell>
          <cell r="K36">
            <v>409</v>
          </cell>
          <cell r="L36">
            <v>202</v>
          </cell>
          <cell r="M36">
            <v>145</v>
          </cell>
        </row>
        <row r="37">
          <cell r="C37">
            <v>13097</v>
          </cell>
          <cell r="D37">
            <v>15</v>
          </cell>
          <cell r="E37">
            <v>17</v>
          </cell>
          <cell r="F37">
            <v>141</v>
          </cell>
          <cell r="G37">
            <v>147</v>
          </cell>
          <cell r="H37">
            <v>763</v>
          </cell>
          <cell r="I37">
            <v>815</v>
          </cell>
          <cell r="J37">
            <v>3938</v>
          </cell>
          <cell r="K37">
            <v>4337</v>
          </cell>
          <cell r="L37">
            <v>1795</v>
          </cell>
          <cell r="M37">
            <v>1129</v>
          </cell>
        </row>
        <row r="38">
          <cell r="C38">
            <v>1904</v>
          </cell>
          <cell r="D38">
            <v>2</v>
          </cell>
          <cell r="E38">
            <v>6</v>
          </cell>
          <cell r="F38">
            <v>14</v>
          </cell>
          <cell r="G38">
            <v>13</v>
          </cell>
          <cell r="H38">
            <v>58</v>
          </cell>
          <cell r="I38">
            <v>72</v>
          </cell>
          <cell r="J38">
            <v>544</v>
          </cell>
          <cell r="K38">
            <v>730</v>
          </cell>
          <cell r="L38">
            <v>266</v>
          </cell>
          <cell r="M38">
            <v>199</v>
          </cell>
        </row>
        <row r="39">
          <cell r="C39">
            <v>383</v>
          </cell>
          <cell r="D39">
            <v>8</v>
          </cell>
          <cell r="E39">
            <v>3</v>
          </cell>
          <cell r="F39">
            <v>9</v>
          </cell>
          <cell r="G39">
            <v>10</v>
          </cell>
          <cell r="H39">
            <v>28</v>
          </cell>
          <cell r="I39">
            <v>22</v>
          </cell>
          <cell r="J39">
            <v>98</v>
          </cell>
          <cell r="K39">
            <v>134</v>
          </cell>
          <cell r="L39">
            <v>54</v>
          </cell>
          <cell r="M39">
            <v>17</v>
          </cell>
        </row>
        <row r="40">
          <cell r="C40">
            <v>5001</v>
          </cell>
          <cell r="D40">
            <v>11</v>
          </cell>
          <cell r="E40">
            <v>14</v>
          </cell>
          <cell r="F40">
            <v>46</v>
          </cell>
          <cell r="G40">
            <v>38</v>
          </cell>
          <cell r="H40">
            <v>256</v>
          </cell>
          <cell r="I40">
            <v>250</v>
          </cell>
          <cell r="J40">
            <v>1328</v>
          </cell>
          <cell r="K40">
            <v>1367</v>
          </cell>
          <cell r="L40">
            <v>1116</v>
          </cell>
          <cell r="M40">
            <v>575</v>
          </cell>
        </row>
        <row r="41">
          <cell r="C41">
            <v>4503</v>
          </cell>
          <cell r="D41">
            <v>14</v>
          </cell>
          <cell r="E41">
            <v>28</v>
          </cell>
          <cell r="F41">
            <v>43</v>
          </cell>
          <cell r="G41">
            <v>40</v>
          </cell>
          <cell r="H41">
            <v>280</v>
          </cell>
          <cell r="I41">
            <v>318</v>
          </cell>
          <cell r="J41">
            <v>1197</v>
          </cell>
          <cell r="K41">
            <v>1523</v>
          </cell>
          <cell r="L41">
            <v>650</v>
          </cell>
          <cell r="M41">
            <v>410</v>
          </cell>
        </row>
        <row r="42">
          <cell r="C42">
            <v>10416</v>
          </cell>
          <cell r="D42">
            <v>14</v>
          </cell>
          <cell r="E42">
            <v>15</v>
          </cell>
          <cell r="F42">
            <v>45</v>
          </cell>
          <cell r="G42">
            <v>49</v>
          </cell>
          <cell r="H42">
            <v>489</v>
          </cell>
          <cell r="I42">
            <v>508</v>
          </cell>
          <cell r="J42">
            <v>3270</v>
          </cell>
          <cell r="K42">
            <v>3077</v>
          </cell>
          <cell r="L42">
            <v>1947</v>
          </cell>
          <cell r="M42">
            <v>1002</v>
          </cell>
        </row>
        <row r="43">
          <cell r="C43">
            <v>10488</v>
          </cell>
          <cell r="D43">
            <v>20</v>
          </cell>
          <cell r="E43">
            <v>16</v>
          </cell>
          <cell r="F43">
            <v>114</v>
          </cell>
          <cell r="G43">
            <v>132</v>
          </cell>
          <cell r="H43">
            <v>545</v>
          </cell>
          <cell r="I43">
            <v>548</v>
          </cell>
          <cell r="J43">
            <v>2793</v>
          </cell>
          <cell r="K43">
            <v>2900</v>
          </cell>
          <cell r="L43">
            <v>2287</v>
          </cell>
          <cell r="M43">
            <v>1133</v>
          </cell>
        </row>
        <row r="44">
          <cell r="C44">
            <v>13364</v>
          </cell>
          <cell r="D44">
            <v>16</v>
          </cell>
          <cell r="E44">
            <v>23</v>
          </cell>
          <cell r="F44">
            <v>271</v>
          </cell>
          <cell r="G44">
            <v>244</v>
          </cell>
          <cell r="H44">
            <v>879</v>
          </cell>
          <cell r="I44">
            <v>947</v>
          </cell>
          <cell r="J44">
            <v>4045</v>
          </cell>
          <cell r="K44">
            <v>3718</v>
          </cell>
          <cell r="L44">
            <v>2093</v>
          </cell>
          <cell r="M44">
            <v>1128</v>
          </cell>
        </row>
        <row r="45">
          <cell r="C45">
            <v>657</v>
          </cell>
          <cell r="D45">
            <v>6</v>
          </cell>
          <cell r="E45">
            <v>5</v>
          </cell>
          <cell r="F45">
            <v>4</v>
          </cell>
          <cell r="G45">
            <v>1</v>
          </cell>
          <cell r="H45">
            <v>28</v>
          </cell>
          <cell r="I45">
            <v>26</v>
          </cell>
          <cell r="J45">
            <v>173</v>
          </cell>
          <cell r="K45">
            <v>241</v>
          </cell>
          <cell r="L45">
            <v>116</v>
          </cell>
          <cell r="M45">
            <v>57</v>
          </cell>
        </row>
        <row r="46">
          <cell r="C46">
            <v>1711</v>
          </cell>
          <cell r="D46">
            <v>15</v>
          </cell>
          <cell r="E46">
            <v>13</v>
          </cell>
          <cell r="F46">
            <v>30</v>
          </cell>
          <cell r="G46">
            <v>40</v>
          </cell>
          <cell r="H46">
            <v>92</v>
          </cell>
          <cell r="I46">
            <v>87</v>
          </cell>
          <cell r="J46">
            <v>448</v>
          </cell>
          <cell r="K46">
            <v>483</v>
          </cell>
          <cell r="L46">
            <v>332</v>
          </cell>
          <cell r="M46">
            <v>171</v>
          </cell>
        </row>
        <row r="47">
          <cell r="C47">
            <v>36611</v>
          </cell>
          <cell r="D47">
            <v>163</v>
          </cell>
          <cell r="E47">
            <v>167</v>
          </cell>
          <cell r="F47">
            <v>734</v>
          </cell>
          <cell r="G47">
            <v>779</v>
          </cell>
          <cell r="H47">
            <v>2514</v>
          </cell>
          <cell r="I47">
            <v>2735</v>
          </cell>
          <cell r="J47">
            <v>11659</v>
          </cell>
          <cell r="K47">
            <v>10438</v>
          </cell>
          <cell r="L47">
            <v>4906</v>
          </cell>
          <cell r="M47">
            <v>2516</v>
          </cell>
        </row>
        <row r="48">
          <cell r="C48">
            <v>5764</v>
          </cell>
          <cell r="D48">
            <v>9</v>
          </cell>
          <cell r="E48">
            <v>23</v>
          </cell>
          <cell r="F48">
            <v>46</v>
          </cell>
          <cell r="G48">
            <v>55</v>
          </cell>
          <cell r="H48">
            <v>344</v>
          </cell>
          <cell r="I48">
            <v>410</v>
          </cell>
          <cell r="J48">
            <v>1630</v>
          </cell>
          <cell r="K48">
            <v>1624</v>
          </cell>
          <cell r="L48">
            <v>1008</v>
          </cell>
          <cell r="M48">
            <v>615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141881</v>
          </cell>
        </row>
        <row r="54">
          <cell r="C54">
            <v>346922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C56">
            <v>0</v>
          </cell>
        </row>
        <row r="57">
          <cell r="C57">
            <v>17025</v>
          </cell>
          <cell r="D57">
            <v>56</v>
          </cell>
          <cell r="E57">
            <v>66</v>
          </cell>
          <cell r="F57">
            <v>170</v>
          </cell>
          <cell r="G57">
            <v>211</v>
          </cell>
          <cell r="H57">
            <v>1076</v>
          </cell>
          <cell r="I57">
            <v>1143</v>
          </cell>
          <cell r="J57">
            <v>5886</v>
          </cell>
          <cell r="K57">
            <v>4907</v>
          </cell>
          <cell r="L57">
            <v>2332</v>
          </cell>
          <cell r="M57">
            <v>1178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11651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518</v>
          </cell>
          <cell r="I61">
            <v>540</v>
          </cell>
          <cell r="J61">
            <v>4905</v>
          </cell>
          <cell r="K61">
            <v>5355</v>
          </cell>
          <cell r="L61">
            <v>203</v>
          </cell>
          <cell r="M61">
            <v>130</v>
          </cell>
        </row>
        <row r="62">
          <cell r="C62">
            <v>28676</v>
          </cell>
        </row>
        <row r="63">
          <cell r="C63">
            <v>0</v>
          </cell>
        </row>
        <row r="64">
          <cell r="C64">
            <v>7584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3063</v>
          </cell>
          <cell r="K64">
            <v>2390</v>
          </cell>
          <cell r="L64">
            <v>1401</v>
          </cell>
          <cell r="M64">
            <v>730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7584</v>
          </cell>
        </row>
        <row r="101">
          <cell r="C101">
            <v>383182</v>
          </cell>
          <cell r="D101">
            <v>1108</v>
          </cell>
          <cell r="E101">
            <v>1188</v>
          </cell>
          <cell r="F101">
            <v>5381</v>
          </cell>
          <cell r="G101">
            <v>5792</v>
          </cell>
          <cell r="H101">
            <v>25796</v>
          </cell>
          <cell r="I101">
            <v>27209</v>
          </cell>
          <cell r="J101">
            <v>120683</v>
          </cell>
          <cell r="K101">
            <v>110800</v>
          </cell>
          <cell r="L101">
            <v>55723</v>
          </cell>
          <cell r="M101">
            <v>29502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A102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2" sqref="A2:Y2"/>
    </sheetView>
  </sheetViews>
  <sheetFormatPr defaultRowHeight="12.75" x14ac:dyDescent="0.2"/>
  <cols>
    <col min="1" max="1" width="6.28515625" style="1" customWidth="1"/>
    <col min="2" max="2" width="72.140625" style="1" customWidth="1"/>
    <col min="3" max="3" width="17.28515625" style="2" customWidth="1"/>
    <col min="4" max="4" width="14" style="2" customWidth="1"/>
    <col min="5" max="5" width="18.85546875" style="2" customWidth="1"/>
    <col min="6" max="9" width="14" style="2" customWidth="1"/>
    <col min="10" max="10" width="18.28515625" style="2" customWidth="1"/>
    <col min="11" max="11" width="16.28515625" style="2" customWidth="1"/>
    <col min="12" max="12" width="21.28515625" style="2" customWidth="1"/>
    <col min="13" max="13" width="17.28515625" style="2" customWidth="1"/>
    <col min="14" max="24" width="14" style="2" hidden="1" customWidth="1"/>
    <col min="25" max="25" width="14" style="2" customWidth="1"/>
    <col min="26" max="26" width="11.140625" style="2" hidden="1" customWidth="1"/>
    <col min="27" max="27" width="14.140625" style="2" hidden="1" customWidth="1"/>
    <col min="28" max="16384" width="9.140625" style="2"/>
  </cols>
  <sheetData>
    <row r="1" spans="1:25" ht="27" customHeight="1" x14ac:dyDescent="0.2">
      <c r="K1" s="53" t="s">
        <v>114</v>
      </c>
      <c r="L1" s="53"/>
      <c r="M1" s="53"/>
      <c r="V1" s="54" t="s">
        <v>0</v>
      </c>
      <c r="W1" s="54"/>
      <c r="X1" s="54"/>
      <c r="Y1" s="3"/>
    </row>
    <row r="2" spans="1:25" ht="51.75" customHeight="1" x14ac:dyDescent="0.3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49.5" customHeight="1" x14ac:dyDescent="0.3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4"/>
    </row>
    <row r="4" spans="1:25" ht="15.75" x14ac:dyDescent="0.25">
      <c r="B4" s="57" t="s">
        <v>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"/>
    </row>
    <row r="5" spans="1:25" ht="16.5" customHeight="1" x14ac:dyDescent="0.25">
      <c r="C5" s="6"/>
      <c r="D5" s="6"/>
      <c r="E5" s="6"/>
      <c r="F5" s="6"/>
      <c r="G5" s="6"/>
      <c r="H5" s="6"/>
      <c r="I5" s="6"/>
      <c r="J5" s="6"/>
      <c r="K5" s="6"/>
      <c r="L5" s="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/>
      <c r="Y5" s="5"/>
    </row>
    <row r="6" spans="1:25" ht="29.25" customHeight="1" x14ac:dyDescent="0.2">
      <c r="A6" s="48" t="s">
        <v>4</v>
      </c>
      <c r="B6" s="48" t="s">
        <v>5</v>
      </c>
      <c r="C6" s="49" t="s">
        <v>6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7"/>
    </row>
    <row r="7" spans="1:25" ht="16.5" hidden="1" customHeight="1" x14ac:dyDescent="0.3">
      <c r="A7" s="48"/>
      <c r="B7" s="48"/>
      <c r="C7" s="8"/>
      <c r="D7" s="8"/>
      <c r="E7" s="8"/>
      <c r="F7" s="9"/>
      <c r="G7" s="9"/>
      <c r="H7" s="9"/>
      <c r="I7" s="9"/>
      <c r="J7" s="9"/>
      <c r="K7" s="9"/>
      <c r="L7" s="10"/>
      <c r="M7" s="9"/>
      <c r="N7" s="50" t="s">
        <v>7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11"/>
    </row>
    <row r="8" spans="1:25" ht="35.25" customHeight="1" x14ac:dyDescent="0.2">
      <c r="A8" s="48"/>
      <c r="B8" s="48"/>
      <c r="C8" s="51" t="s">
        <v>8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9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7"/>
    </row>
    <row r="9" spans="1:25" ht="25.5" customHeight="1" x14ac:dyDescent="0.2">
      <c r="A9" s="48"/>
      <c r="B9" s="48"/>
      <c r="C9" s="63" t="s">
        <v>10</v>
      </c>
      <c r="D9" s="62" t="s">
        <v>11</v>
      </c>
      <c r="E9" s="64"/>
      <c r="F9" s="64"/>
      <c r="G9" s="64"/>
      <c r="H9" s="64"/>
      <c r="I9" s="64"/>
      <c r="J9" s="64"/>
      <c r="K9" s="64"/>
      <c r="L9" s="64"/>
      <c r="M9" s="64"/>
      <c r="N9" s="63" t="s">
        <v>10</v>
      </c>
      <c r="O9" s="62" t="s">
        <v>11</v>
      </c>
      <c r="P9" s="64"/>
      <c r="Q9" s="64"/>
      <c r="R9" s="64"/>
      <c r="S9" s="64"/>
      <c r="T9" s="64"/>
      <c r="U9" s="64"/>
      <c r="V9" s="64"/>
      <c r="W9" s="64"/>
      <c r="X9" s="64"/>
      <c r="Y9" s="58" t="s">
        <v>12</v>
      </c>
    </row>
    <row r="10" spans="1:25" ht="18.75" hidden="1" customHeight="1" x14ac:dyDescent="0.2">
      <c r="A10" s="48"/>
      <c r="B10" s="48"/>
      <c r="C10" s="63"/>
      <c r="D10" s="12"/>
      <c r="E10" s="12"/>
      <c r="F10" s="12"/>
      <c r="G10" s="61" t="s">
        <v>13</v>
      </c>
      <c r="H10" s="61"/>
      <c r="I10" s="61"/>
      <c r="J10" s="13"/>
      <c r="K10" s="13" t="s">
        <v>14</v>
      </c>
      <c r="L10" s="13"/>
      <c r="M10" s="13" t="s">
        <v>15</v>
      </c>
      <c r="N10" s="63"/>
      <c r="O10" s="12"/>
      <c r="P10" s="12"/>
      <c r="Q10" s="61" t="s">
        <v>13</v>
      </c>
      <c r="R10" s="61"/>
      <c r="S10" s="61"/>
      <c r="T10" s="61"/>
      <c r="U10" s="61" t="s">
        <v>14</v>
      </c>
      <c r="V10" s="61"/>
      <c r="W10" s="61" t="s">
        <v>15</v>
      </c>
      <c r="X10" s="62"/>
      <c r="Y10" s="59"/>
    </row>
    <row r="11" spans="1:25" ht="41.25" customHeight="1" x14ac:dyDescent="0.2">
      <c r="A11" s="48"/>
      <c r="B11" s="48"/>
      <c r="C11" s="63"/>
      <c r="D11" s="62" t="s">
        <v>16</v>
      </c>
      <c r="E11" s="65"/>
      <c r="F11" s="62" t="s">
        <v>17</v>
      </c>
      <c r="G11" s="65"/>
      <c r="H11" s="62" t="s">
        <v>18</v>
      </c>
      <c r="I11" s="65"/>
      <c r="J11" s="13" t="s">
        <v>19</v>
      </c>
      <c r="K11" s="13" t="s">
        <v>19</v>
      </c>
      <c r="L11" s="13" t="s">
        <v>20</v>
      </c>
      <c r="M11" s="13" t="s">
        <v>20</v>
      </c>
      <c r="N11" s="63"/>
      <c r="O11" s="61" t="s">
        <v>16</v>
      </c>
      <c r="P11" s="61"/>
      <c r="Q11" s="61" t="s">
        <v>17</v>
      </c>
      <c r="R11" s="61"/>
      <c r="S11" s="61" t="s">
        <v>18</v>
      </c>
      <c r="T11" s="61"/>
      <c r="U11" s="13" t="s">
        <v>21</v>
      </c>
      <c r="V11" s="13" t="s">
        <v>22</v>
      </c>
      <c r="W11" s="13" t="s">
        <v>23</v>
      </c>
      <c r="X11" s="14" t="s">
        <v>24</v>
      </c>
      <c r="Y11" s="60"/>
    </row>
    <row r="12" spans="1:25" ht="26.25" customHeight="1" x14ac:dyDescent="0.2">
      <c r="A12" s="48"/>
      <c r="B12" s="48"/>
      <c r="C12" s="63"/>
      <c r="D12" s="13" t="s">
        <v>25</v>
      </c>
      <c r="E12" s="13" t="s">
        <v>26</v>
      </c>
      <c r="F12" s="13" t="s">
        <v>25</v>
      </c>
      <c r="G12" s="13" t="s">
        <v>26</v>
      </c>
      <c r="H12" s="13" t="s">
        <v>25</v>
      </c>
      <c r="I12" s="13" t="s">
        <v>26</v>
      </c>
      <c r="J12" s="13" t="s">
        <v>25</v>
      </c>
      <c r="K12" s="13" t="s">
        <v>26</v>
      </c>
      <c r="L12" s="13" t="s">
        <v>25</v>
      </c>
      <c r="M12" s="13" t="s">
        <v>26</v>
      </c>
      <c r="N12" s="63"/>
      <c r="O12" s="13" t="s">
        <v>26</v>
      </c>
      <c r="P12" s="13" t="s">
        <v>25</v>
      </c>
      <c r="Q12" s="13" t="s">
        <v>26</v>
      </c>
      <c r="R12" s="13" t="s">
        <v>25</v>
      </c>
      <c r="S12" s="13" t="s">
        <v>26</v>
      </c>
      <c r="T12" s="13" t="s">
        <v>25</v>
      </c>
      <c r="U12" s="13" t="s">
        <v>26</v>
      </c>
      <c r="V12" s="13" t="s">
        <v>25</v>
      </c>
      <c r="W12" s="13" t="s">
        <v>26</v>
      </c>
      <c r="X12" s="14" t="s">
        <v>25</v>
      </c>
      <c r="Y12" s="13"/>
    </row>
    <row r="13" spans="1:25" ht="16.5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16">
        <v>24</v>
      </c>
      <c r="Y13" s="15">
        <v>14</v>
      </c>
    </row>
    <row r="14" spans="1:25" s="22" customFormat="1" ht="36.75" customHeight="1" x14ac:dyDescent="0.2">
      <c r="A14" s="17">
        <v>1</v>
      </c>
      <c r="B14" s="18" t="s">
        <v>27</v>
      </c>
      <c r="C14" s="19">
        <f>SUM(E14:M14)</f>
        <v>0</v>
      </c>
      <c r="D14" s="20">
        <f>[1]МАКС!D14+[1]Капитал!D14</f>
        <v>0</v>
      </c>
      <c r="E14" s="20">
        <f>[1]МАКС!E14+[1]Капитал!E14</f>
        <v>0</v>
      </c>
      <c r="F14" s="20">
        <f>[1]МАКС!F14+[1]Капитал!F14</f>
        <v>0</v>
      </c>
      <c r="G14" s="20">
        <f>[1]МАКС!G14+[1]Капитал!G14</f>
        <v>0</v>
      </c>
      <c r="H14" s="20">
        <f>[1]МАКС!H14+[1]Капитал!H14</f>
        <v>0</v>
      </c>
      <c r="I14" s="20">
        <f>[1]МАКС!I14+[1]Капитал!I14</f>
        <v>0</v>
      </c>
      <c r="J14" s="20">
        <f>[1]МАКС!J14+[1]Капитал!J14</f>
        <v>0</v>
      </c>
      <c r="K14" s="20">
        <f>[1]МАКС!K14+[1]Капитал!K14</f>
        <v>0</v>
      </c>
      <c r="L14" s="20">
        <f>[1]МАКС!L14+[1]Капитал!L14</f>
        <v>0</v>
      </c>
      <c r="M14" s="20">
        <f>[1]МАКС!M14+[1]Капитал!M14</f>
        <v>0</v>
      </c>
      <c r="N14" s="20">
        <f>SUM(O14:X14)</f>
        <v>0</v>
      </c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20">
        <f>M14+L14+K14+J14</f>
        <v>0</v>
      </c>
    </row>
    <row r="15" spans="1:25" s="22" customFormat="1" ht="36.75" customHeight="1" x14ac:dyDescent="0.2">
      <c r="A15" s="17">
        <v>2</v>
      </c>
      <c r="B15" s="18" t="s">
        <v>28</v>
      </c>
      <c r="C15" s="19">
        <f>SUM(E15:M15)</f>
        <v>0</v>
      </c>
      <c r="D15" s="20">
        <f>[1]МАКС!D15+[1]Капитал!D15</f>
        <v>0</v>
      </c>
      <c r="E15" s="20">
        <f>[1]МАКС!E15+[1]Капитал!E15</f>
        <v>0</v>
      </c>
      <c r="F15" s="20">
        <f>[1]МАКС!F15+[1]Капитал!F15</f>
        <v>0</v>
      </c>
      <c r="G15" s="20">
        <f>[1]МАКС!G15+[1]Капитал!G15</f>
        <v>0</v>
      </c>
      <c r="H15" s="20">
        <f>[1]МАКС!H15+[1]Капитал!H15</f>
        <v>0</v>
      </c>
      <c r="I15" s="20">
        <f>[1]МАКС!I15+[1]Капитал!I15</f>
        <v>0</v>
      </c>
      <c r="J15" s="20">
        <f>[1]МАКС!J15+[1]Капитал!J15</f>
        <v>0</v>
      </c>
      <c r="K15" s="20">
        <f>[1]МАКС!K15+[1]Капитал!K15</f>
        <v>0</v>
      </c>
      <c r="L15" s="20">
        <f>[1]МАКС!L15+[1]Капитал!L15</f>
        <v>0</v>
      </c>
      <c r="M15" s="20">
        <f>[1]МАКС!M15+[1]Капитал!M15</f>
        <v>0</v>
      </c>
      <c r="N15" s="20">
        <f>SUM(O15:X15)</f>
        <v>0</v>
      </c>
      <c r="O15" s="20"/>
      <c r="P15" s="20"/>
      <c r="Q15" s="20"/>
      <c r="R15" s="20"/>
      <c r="S15" s="20"/>
      <c r="T15" s="20"/>
      <c r="U15" s="20"/>
      <c r="V15" s="20"/>
      <c r="W15" s="20"/>
      <c r="X15" s="21"/>
      <c r="Y15" s="20">
        <f t="shared" ref="Y15:Y52" si="0">M15+L15+K15+J15</f>
        <v>0</v>
      </c>
    </row>
    <row r="16" spans="1:25" s="22" customFormat="1" ht="16.5" x14ac:dyDescent="0.2">
      <c r="A16" s="17">
        <v>3</v>
      </c>
      <c r="B16" s="18" t="s">
        <v>29</v>
      </c>
      <c r="C16" s="19">
        <f>SUM(E16:M16)</f>
        <v>0</v>
      </c>
      <c r="D16" s="20">
        <f>[1]МАКС!D16+[1]Капитал!D16</f>
        <v>0</v>
      </c>
      <c r="E16" s="20">
        <f>[1]МАКС!E16+[1]Капитал!E16</f>
        <v>0</v>
      </c>
      <c r="F16" s="20">
        <f>[1]МАКС!F16+[1]Капитал!F16</f>
        <v>0</v>
      </c>
      <c r="G16" s="20">
        <f>[1]МАКС!G16+[1]Капитал!G16</f>
        <v>0</v>
      </c>
      <c r="H16" s="20">
        <f>[1]МАКС!H16+[1]Капитал!H16</f>
        <v>0</v>
      </c>
      <c r="I16" s="20">
        <f>[1]МАКС!I16+[1]Капитал!I16</f>
        <v>0</v>
      </c>
      <c r="J16" s="20">
        <f>[1]МАКС!J16+[1]Капитал!J16</f>
        <v>0</v>
      </c>
      <c r="K16" s="20">
        <f>[1]МАКС!K16+[1]Капитал!K16</f>
        <v>0</v>
      </c>
      <c r="L16" s="20">
        <f>[1]МАКС!L16+[1]Капитал!L16</f>
        <v>0</v>
      </c>
      <c r="M16" s="20">
        <f>[1]МАКС!M16+[1]Капитал!M16</f>
        <v>0</v>
      </c>
      <c r="N16" s="20">
        <f>SUM(O16:X16)</f>
        <v>0</v>
      </c>
      <c r="O16" s="20"/>
      <c r="P16" s="20"/>
      <c r="Q16" s="20"/>
      <c r="R16" s="20"/>
      <c r="S16" s="20"/>
      <c r="T16" s="20"/>
      <c r="U16" s="20"/>
      <c r="V16" s="20"/>
      <c r="W16" s="20"/>
      <c r="X16" s="21"/>
      <c r="Y16" s="20">
        <f t="shared" si="0"/>
        <v>0</v>
      </c>
    </row>
    <row r="17" spans="1:27" s="22" customFormat="1" ht="16.5" x14ac:dyDescent="0.2">
      <c r="A17" s="17">
        <v>4</v>
      </c>
      <c r="B17" s="18" t="s">
        <v>30</v>
      </c>
      <c r="C17" s="19">
        <f>SUM(E17:M17)</f>
        <v>0</v>
      </c>
      <c r="D17" s="20">
        <f>[1]МАКС!D17+[1]Капитал!D17</f>
        <v>0</v>
      </c>
      <c r="E17" s="20">
        <f>[1]МАКС!E17+[1]Капитал!E17</f>
        <v>0</v>
      </c>
      <c r="F17" s="20">
        <f>[1]МАКС!F17+[1]Капитал!F17</f>
        <v>0</v>
      </c>
      <c r="G17" s="20">
        <f>[1]МАКС!G17+[1]Капитал!G17</f>
        <v>0</v>
      </c>
      <c r="H17" s="20">
        <f>[1]МАКС!H17+[1]Капитал!H17</f>
        <v>0</v>
      </c>
      <c r="I17" s="20">
        <f>[1]МАКС!I17+[1]Капитал!I17</f>
        <v>0</v>
      </c>
      <c r="J17" s="20">
        <f>[1]МАКС!J17+[1]Капитал!J17</f>
        <v>0</v>
      </c>
      <c r="K17" s="20">
        <f>[1]МАКС!K17+[1]Капитал!K17</f>
        <v>0</v>
      </c>
      <c r="L17" s="20">
        <f>[1]МАКС!L17+[1]Капитал!L17</f>
        <v>0</v>
      </c>
      <c r="M17" s="20">
        <f>[1]МАКС!M17+[1]Капитал!M17</f>
        <v>0</v>
      </c>
      <c r="N17" s="20">
        <f>SUM(O17:X17)</f>
        <v>0</v>
      </c>
      <c r="O17" s="20"/>
      <c r="P17" s="20"/>
      <c r="Q17" s="20"/>
      <c r="R17" s="20"/>
      <c r="S17" s="20"/>
      <c r="T17" s="20"/>
      <c r="U17" s="20"/>
      <c r="V17" s="20"/>
      <c r="W17" s="20"/>
      <c r="X17" s="21"/>
      <c r="Y17" s="20">
        <f t="shared" si="0"/>
        <v>0</v>
      </c>
    </row>
    <row r="18" spans="1:27" ht="16.5" x14ac:dyDescent="0.25">
      <c r="A18" s="17">
        <v>5</v>
      </c>
      <c r="B18" s="23" t="s">
        <v>31</v>
      </c>
      <c r="C18" s="19">
        <f>SUM(E18:M18)</f>
        <v>0</v>
      </c>
      <c r="D18" s="20">
        <f>[1]МАКС!D18+[1]Капитал!D18</f>
        <v>0</v>
      </c>
      <c r="E18" s="20">
        <f>[1]МАКС!E18+[1]Капитал!E18</f>
        <v>0</v>
      </c>
      <c r="F18" s="20">
        <f>[1]МАКС!F18+[1]Капитал!F18</f>
        <v>0</v>
      </c>
      <c r="G18" s="20">
        <f>[1]МАКС!G18+[1]Капитал!G18</f>
        <v>0</v>
      </c>
      <c r="H18" s="20">
        <f>[1]МАКС!H18+[1]Капитал!H18</f>
        <v>0</v>
      </c>
      <c r="I18" s="20">
        <f>[1]МАКС!I18+[1]Капитал!I18</f>
        <v>0</v>
      </c>
      <c r="J18" s="20">
        <f>[1]МАКС!J18+[1]Капитал!J18</f>
        <v>0</v>
      </c>
      <c r="K18" s="20">
        <f>[1]МАКС!K18+[1]Капитал!K18</f>
        <v>0</v>
      </c>
      <c r="L18" s="20">
        <f>[1]МАКС!L18+[1]Капитал!L18</f>
        <v>0</v>
      </c>
      <c r="M18" s="20">
        <f>[1]МАКС!M18+[1]Капитал!M18</f>
        <v>0</v>
      </c>
      <c r="N18" s="20">
        <f>SUM(O18:X18)</f>
        <v>0</v>
      </c>
      <c r="O18" s="24"/>
      <c r="P18" s="24"/>
      <c r="Q18" s="24"/>
      <c r="R18" s="24"/>
      <c r="S18" s="24"/>
      <c r="T18" s="24"/>
      <c r="U18" s="24"/>
      <c r="V18" s="24"/>
      <c r="W18" s="24"/>
      <c r="X18" s="25"/>
      <c r="Y18" s="20">
        <f t="shared" si="0"/>
        <v>0</v>
      </c>
    </row>
    <row r="19" spans="1:27" ht="19.5" customHeight="1" x14ac:dyDescent="0.25">
      <c r="A19" s="26"/>
      <c r="B19" s="27" t="s">
        <v>32</v>
      </c>
      <c r="C19" s="28">
        <f>SUM(C14:C18)</f>
        <v>0</v>
      </c>
      <c r="D19" s="28">
        <f t="shared" ref="D19:L19" si="1">SUM(D14:D18)</f>
        <v>0</v>
      </c>
      <c r="E19" s="28">
        <f t="shared" si="1"/>
        <v>0</v>
      </c>
      <c r="F19" s="28">
        <f t="shared" si="1"/>
        <v>0</v>
      </c>
      <c r="G19" s="28">
        <f t="shared" si="1"/>
        <v>0</v>
      </c>
      <c r="H19" s="28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L19" s="28">
        <f t="shared" si="1"/>
        <v>0</v>
      </c>
      <c r="M19" s="28">
        <f>SUM(M14:M18)</f>
        <v>0</v>
      </c>
      <c r="N19" s="28">
        <f t="shared" ref="N19:Y19" si="2">SUM(N14:N18)</f>
        <v>0</v>
      </c>
      <c r="O19" s="28">
        <f t="shared" si="2"/>
        <v>0</v>
      </c>
      <c r="P19" s="28">
        <f t="shared" si="2"/>
        <v>0</v>
      </c>
      <c r="Q19" s="28">
        <f t="shared" si="2"/>
        <v>0</v>
      </c>
      <c r="R19" s="28">
        <f t="shared" si="2"/>
        <v>0</v>
      </c>
      <c r="S19" s="28">
        <f t="shared" si="2"/>
        <v>0</v>
      </c>
      <c r="T19" s="28">
        <f t="shared" si="2"/>
        <v>0</v>
      </c>
      <c r="U19" s="28">
        <f t="shared" si="2"/>
        <v>0</v>
      </c>
      <c r="V19" s="28">
        <f t="shared" si="2"/>
        <v>0</v>
      </c>
      <c r="W19" s="28">
        <f t="shared" si="2"/>
        <v>0</v>
      </c>
      <c r="X19" s="28">
        <f t="shared" si="2"/>
        <v>0</v>
      </c>
      <c r="Y19" s="28">
        <f t="shared" si="2"/>
        <v>0</v>
      </c>
    </row>
    <row r="20" spans="1:27" ht="16.5" x14ac:dyDescent="0.25">
      <c r="A20" s="17">
        <v>6</v>
      </c>
      <c r="B20" s="29" t="s">
        <v>33</v>
      </c>
      <c r="C20" s="19">
        <f>SUM(D20:M20)</f>
        <v>365377</v>
      </c>
      <c r="D20" s="20">
        <f>[1]МАКС!D20+[1]Капитал!D20</f>
        <v>0</v>
      </c>
      <c r="E20" s="20">
        <f>[1]МАКС!E20+[1]Капитал!E20</f>
        <v>0</v>
      </c>
      <c r="F20" s="20">
        <f>[1]МАКС!F20+[1]Капитал!F20</f>
        <v>0</v>
      </c>
      <c r="G20" s="20">
        <f>[1]МАКС!G20+[1]Капитал!G20</f>
        <v>0</v>
      </c>
      <c r="H20" s="20">
        <f>[1]МАКС!H20+[1]Капитал!H20</f>
        <v>0</v>
      </c>
      <c r="I20" s="20">
        <f>[1]МАКС!I20+[1]Капитал!I20</f>
        <v>0</v>
      </c>
      <c r="J20" s="20">
        <f>[1]МАКС!J20+[1]Капитал!J20</f>
        <v>145355</v>
      </c>
      <c r="K20" s="20">
        <f>[1]МАКС!K20+[1]Капитал!K20</f>
        <v>123949</v>
      </c>
      <c r="L20" s="20">
        <f>[1]МАКС!L20+[1]Капитал!L20</f>
        <v>65773</v>
      </c>
      <c r="M20" s="20">
        <f>[1]МАКС!M20+[1]Капитал!M20</f>
        <v>30300</v>
      </c>
      <c r="N20" s="20"/>
      <c r="O20" s="24"/>
      <c r="P20" s="24"/>
      <c r="Q20" s="24"/>
      <c r="R20" s="24"/>
      <c r="S20" s="24"/>
      <c r="T20" s="24"/>
      <c r="U20" s="24"/>
      <c r="V20" s="24"/>
      <c r="W20" s="24"/>
      <c r="X20" s="25"/>
      <c r="Y20" s="20">
        <f t="shared" si="0"/>
        <v>365377</v>
      </c>
      <c r="Z20" s="30">
        <f>C20-[1]МАКС!C20-[1]Капитал!C20</f>
        <v>0</v>
      </c>
      <c r="AA20" s="30">
        <f>L20+M20</f>
        <v>96073</v>
      </c>
    </row>
    <row r="21" spans="1:27" ht="16.5" x14ac:dyDescent="0.25">
      <c r="A21" s="17">
        <v>7</v>
      </c>
      <c r="B21" s="29" t="s">
        <v>34</v>
      </c>
      <c r="C21" s="19">
        <f t="shared" ref="C21:C52" si="3">SUM(D21:M21)</f>
        <v>0</v>
      </c>
      <c r="D21" s="20">
        <f>[1]МАКС!D21+[1]Капитал!D21</f>
        <v>0</v>
      </c>
      <c r="E21" s="20">
        <f>[1]МАКС!E21+[1]Капитал!E21</f>
        <v>0</v>
      </c>
      <c r="F21" s="20">
        <f>[1]МАКС!F21+[1]Капитал!F21</f>
        <v>0</v>
      </c>
      <c r="G21" s="20">
        <f>[1]МАКС!G21+[1]Капитал!G21</f>
        <v>0</v>
      </c>
      <c r="H21" s="20">
        <f>[1]МАКС!H21+[1]Капитал!H21</f>
        <v>0</v>
      </c>
      <c r="I21" s="20">
        <f>[1]МАКС!I21+[1]Капитал!I21</f>
        <v>0</v>
      </c>
      <c r="J21" s="20">
        <f>[1]МАКС!J21+[1]Капитал!J21</f>
        <v>0</v>
      </c>
      <c r="K21" s="20">
        <f>[1]МАКС!K21+[1]Капитал!K21</f>
        <v>0</v>
      </c>
      <c r="L21" s="20">
        <f>[1]МАКС!L21+[1]Капитал!L21</f>
        <v>0</v>
      </c>
      <c r="M21" s="20">
        <f>[1]МАКС!M21+[1]Капитал!M21</f>
        <v>0</v>
      </c>
      <c r="N21" s="20"/>
      <c r="O21" s="24"/>
      <c r="P21" s="24"/>
      <c r="Q21" s="24"/>
      <c r="R21" s="24"/>
      <c r="S21" s="24"/>
      <c r="T21" s="24"/>
      <c r="U21" s="24"/>
      <c r="V21" s="24"/>
      <c r="W21" s="24"/>
      <c r="X21" s="25"/>
      <c r="Y21" s="20">
        <f t="shared" si="0"/>
        <v>0</v>
      </c>
      <c r="Z21" s="30">
        <f>C21-[1]МАКС!C21-[1]Капитал!C21</f>
        <v>0</v>
      </c>
      <c r="AA21" s="30">
        <f t="shared" ref="AA21:AA84" si="4">L21+M21</f>
        <v>0</v>
      </c>
    </row>
    <row r="22" spans="1:27" ht="16.5" x14ac:dyDescent="0.25">
      <c r="A22" s="17">
        <v>8</v>
      </c>
      <c r="B22" s="29" t="s">
        <v>35</v>
      </c>
      <c r="C22" s="19">
        <f t="shared" si="3"/>
        <v>0</v>
      </c>
      <c r="D22" s="20">
        <f>[1]МАКС!D22+[1]Капитал!D22</f>
        <v>0</v>
      </c>
      <c r="E22" s="20">
        <f>[1]МАКС!E22+[1]Капитал!E22</f>
        <v>0</v>
      </c>
      <c r="F22" s="20">
        <f>[1]МАКС!F22+[1]Капитал!F22</f>
        <v>0</v>
      </c>
      <c r="G22" s="20">
        <f>[1]МАКС!G22+[1]Капитал!G22</f>
        <v>0</v>
      </c>
      <c r="H22" s="20">
        <f>[1]МАКС!H22+[1]Капитал!H22</f>
        <v>0</v>
      </c>
      <c r="I22" s="20">
        <f>[1]МАКС!I22+[1]Капитал!I22</f>
        <v>0</v>
      </c>
      <c r="J22" s="20">
        <f>[1]МАКС!J22+[1]Капитал!J22</f>
        <v>0</v>
      </c>
      <c r="K22" s="20">
        <f>[1]МАКС!K22+[1]Капитал!K22</f>
        <v>0</v>
      </c>
      <c r="L22" s="20">
        <f>[1]МАКС!L22+[1]Капитал!L22</f>
        <v>0</v>
      </c>
      <c r="M22" s="20">
        <f>[1]МАКС!M22+[1]Капитал!M22</f>
        <v>0</v>
      </c>
      <c r="N22" s="20"/>
      <c r="O22" s="24"/>
      <c r="P22" s="24"/>
      <c r="Q22" s="24"/>
      <c r="R22" s="24"/>
      <c r="S22" s="24"/>
      <c r="T22" s="24"/>
      <c r="U22" s="24"/>
      <c r="V22" s="24"/>
      <c r="W22" s="24"/>
      <c r="X22" s="25"/>
      <c r="Y22" s="20">
        <f t="shared" si="0"/>
        <v>0</v>
      </c>
      <c r="Z22" s="30">
        <f>C22-[1]МАКС!C22-[1]Капитал!C22</f>
        <v>0</v>
      </c>
      <c r="AA22" s="30">
        <f t="shared" si="4"/>
        <v>0</v>
      </c>
    </row>
    <row r="23" spans="1:27" ht="16.5" x14ac:dyDescent="0.25">
      <c r="A23" s="17">
        <v>9</v>
      </c>
      <c r="B23" s="29" t="s">
        <v>36</v>
      </c>
      <c r="C23" s="19">
        <f t="shared" si="3"/>
        <v>0</v>
      </c>
      <c r="D23" s="20">
        <f>[1]МАКС!D23+[1]Капитал!D23</f>
        <v>0</v>
      </c>
      <c r="E23" s="20">
        <f>[1]МАКС!E23+[1]Капитал!E23</f>
        <v>0</v>
      </c>
      <c r="F23" s="20">
        <f>[1]МАКС!F23+[1]Капитал!F23</f>
        <v>0</v>
      </c>
      <c r="G23" s="20">
        <f>[1]МАКС!G23+[1]Капитал!G23</f>
        <v>0</v>
      </c>
      <c r="H23" s="20">
        <f>[1]МАКС!H23+[1]Капитал!H23</f>
        <v>0</v>
      </c>
      <c r="I23" s="20">
        <f>[1]МАКС!I23+[1]Капитал!I23</f>
        <v>0</v>
      </c>
      <c r="J23" s="20">
        <f>[1]МАКС!J23+[1]Капитал!J23</f>
        <v>0</v>
      </c>
      <c r="K23" s="20">
        <f>[1]МАКС!K23+[1]Капитал!K23</f>
        <v>0</v>
      </c>
      <c r="L23" s="20">
        <f>[1]МАКС!L23+[1]Капитал!L23</f>
        <v>0</v>
      </c>
      <c r="M23" s="20">
        <f>[1]МАКС!M23+[1]Капитал!M23</f>
        <v>0</v>
      </c>
      <c r="N23" s="20"/>
      <c r="O23" s="24"/>
      <c r="P23" s="24"/>
      <c r="Q23" s="24"/>
      <c r="R23" s="24"/>
      <c r="S23" s="24"/>
      <c r="T23" s="24"/>
      <c r="U23" s="24"/>
      <c r="V23" s="24"/>
      <c r="W23" s="24"/>
      <c r="X23" s="25"/>
      <c r="Y23" s="20">
        <f t="shared" si="0"/>
        <v>0</v>
      </c>
      <c r="Z23" s="30">
        <f>C23-[1]МАКС!C23-[1]Капитал!C23</f>
        <v>0</v>
      </c>
      <c r="AA23" s="30">
        <f t="shared" si="4"/>
        <v>0</v>
      </c>
    </row>
    <row r="24" spans="1:27" ht="16.5" x14ac:dyDescent="0.25">
      <c r="A24" s="17">
        <v>10</v>
      </c>
      <c r="B24" s="29" t="s">
        <v>37</v>
      </c>
      <c r="C24" s="19">
        <f t="shared" si="3"/>
        <v>0</v>
      </c>
      <c r="D24" s="20">
        <f>[1]МАКС!D24+[1]Капитал!D24</f>
        <v>0</v>
      </c>
      <c r="E24" s="20">
        <f>[1]МАКС!E24+[1]Капитал!E24</f>
        <v>0</v>
      </c>
      <c r="F24" s="20">
        <f>[1]МАКС!F24+[1]Капитал!F24</f>
        <v>0</v>
      </c>
      <c r="G24" s="20">
        <f>[1]МАКС!G24+[1]Капитал!G24</f>
        <v>0</v>
      </c>
      <c r="H24" s="20">
        <f>[1]МАКС!H24+[1]Капитал!H24</f>
        <v>0</v>
      </c>
      <c r="I24" s="20">
        <f>[1]МАКС!I24+[1]Капитал!I24</f>
        <v>0</v>
      </c>
      <c r="J24" s="20">
        <f>[1]МАКС!J24+[1]Капитал!J24</f>
        <v>0</v>
      </c>
      <c r="K24" s="20">
        <f>[1]МАКС!K24+[1]Капитал!K24</f>
        <v>0</v>
      </c>
      <c r="L24" s="20">
        <f>[1]МАКС!L24+[1]Капитал!L24</f>
        <v>0</v>
      </c>
      <c r="M24" s="20">
        <f>[1]МАКС!M24+[1]Капитал!M24</f>
        <v>0</v>
      </c>
      <c r="N24" s="20"/>
      <c r="O24" s="24"/>
      <c r="P24" s="24"/>
      <c r="Q24" s="24"/>
      <c r="R24" s="24"/>
      <c r="S24" s="24"/>
      <c r="T24" s="24"/>
      <c r="U24" s="24"/>
      <c r="V24" s="24"/>
      <c r="W24" s="24"/>
      <c r="X24" s="25"/>
      <c r="Y24" s="20">
        <f t="shared" si="0"/>
        <v>0</v>
      </c>
      <c r="Z24" s="30">
        <f>C24-[1]МАКС!C24-[1]Капитал!C24</f>
        <v>0</v>
      </c>
      <c r="AA24" s="30">
        <f t="shared" si="4"/>
        <v>0</v>
      </c>
    </row>
    <row r="25" spans="1:27" ht="16.5" x14ac:dyDescent="0.25">
      <c r="A25" s="17">
        <v>11</v>
      </c>
      <c r="B25" s="23" t="s">
        <v>38</v>
      </c>
      <c r="C25" s="19">
        <f t="shared" si="3"/>
        <v>95018</v>
      </c>
      <c r="D25" s="20">
        <f>[1]МАКС!D25+[1]Капитал!D25</f>
        <v>1479</v>
      </c>
      <c r="E25" s="20">
        <f>[1]МАКС!E25+[1]Капитал!E25</f>
        <v>1586</v>
      </c>
      <c r="F25" s="20">
        <f>[1]МАКС!F25+[1]Капитал!F25</f>
        <v>7871</v>
      </c>
      <c r="G25" s="20">
        <f>[1]МАКС!G25+[1]Капитал!G25</f>
        <v>8442</v>
      </c>
      <c r="H25" s="20">
        <f>[1]МАКС!H25+[1]Капитал!H25</f>
        <v>37028</v>
      </c>
      <c r="I25" s="20">
        <f>[1]МАКС!I25+[1]Капитал!I25</f>
        <v>38612</v>
      </c>
      <c r="J25" s="20">
        <f>[1]МАКС!J25+[1]Капитал!J25</f>
        <v>0</v>
      </c>
      <c r="K25" s="20">
        <f>[1]МАКС!K25+[1]Капитал!K25</f>
        <v>0</v>
      </c>
      <c r="L25" s="20">
        <f>[1]МАКС!L25+[1]Капитал!L25</f>
        <v>0</v>
      </c>
      <c r="M25" s="20">
        <f>[1]МАКС!M25+[1]Капитал!M25</f>
        <v>0</v>
      </c>
      <c r="N25" s="20"/>
      <c r="O25" s="24"/>
      <c r="P25" s="24"/>
      <c r="Q25" s="24"/>
      <c r="R25" s="24"/>
      <c r="S25" s="24"/>
      <c r="T25" s="24"/>
      <c r="U25" s="24"/>
      <c r="V25" s="24"/>
      <c r="W25" s="24"/>
      <c r="X25" s="25"/>
      <c r="Y25" s="20">
        <f t="shared" si="0"/>
        <v>0</v>
      </c>
      <c r="Z25" s="30">
        <f>C25-[1]МАКС!C25-[1]Капитал!C25</f>
        <v>0</v>
      </c>
      <c r="AA25" s="30">
        <f t="shared" si="4"/>
        <v>0</v>
      </c>
    </row>
    <row r="26" spans="1:27" ht="16.5" x14ac:dyDescent="0.25">
      <c r="A26" s="26"/>
      <c r="B26" s="31" t="s">
        <v>39</v>
      </c>
      <c r="C26" s="28">
        <f t="shared" ref="C26:Y26" si="5">SUM(C20:C25)</f>
        <v>460395</v>
      </c>
      <c r="D26" s="28">
        <f t="shared" ref="D26" si="6">SUM(D20:D25)</f>
        <v>1479</v>
      </c>
      <c r="E26" s="28">
        <f t="shared" si="5"/>
        <v>1586</v>
      </c>
      <c r="F26" s="28">
        <f t="shared" ref="F26" si="7">SUM(F20:F25)</f>
        <v>7871</v>
      </c>
      <c r="G26" s="28">
        <f t="shared" si="5"/>
        <v>8442</v>
      </c>
      <c r="H26" s="28">
        <f t="shared" ref="H26" si="8">SUM(H20:H25)</f>
        <v>37028</v>
      </c>
      <c r="I26" s="28">
        <f t="shared" si="5"/>
        <v>38612</v>
      </c>
      <c r="J26" s="28">
        <f t="shared" ref="J26" si="9">SUM(J20:J25)</f>
        <v>145355</v>
      </c>
      <c r="K26" s="28">
        <f t="shared" si="5"/>
        <v>123949</v>
      </c>
      <c r="L26" s="28">
        <f t="shared" ref="L26" si="10">SUM(L20:L25)</f>
        <v>65773</v>
      </c>
      <c r="M26" s="28">
        <f t="shared" si="5"/>
        <v>30300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  <c r="S26" s="28">
        <f t="shared" si="5"/>
        <v>0</v>
      </c>
      <c r="T26" s="28">
        <f t="shared" si="5"/>
        <v>0</v>
      </c>
      <c r="U26" s="28">
        <f t="shared" si="5"/>
        <v>0</v>
      </c>
      <c r="V26" s="28">
        <f t="shared" si="5"/>
        <v>0</v>
      </c>
      <c r="W26" s="28">
        <f t="shared" si="5"/>
        <v>0</v>
      </c>
      <c r="X26" s="28">
        <f t="shared" si="5"/>
        <v>0</v>
      </c>
      <c r="Y26" s="28">
        <f t="shared" si="5"/>
        <v>365377</v>
      </c>
      <c r="Z26" s="30">
        <f>C26-[1]МАКС!C26-[1]Капитал!C26</f>
        <v>0</v>
      </c>
      <c r="AA26" s="30">
        <f t="shared" si="4"/>
        <v>96073</v>
      </c>
    </row>
    <row r="27" spans="1:27" ht="16.5" x14ac:dyDescent="0.25">
      <c r="A27" s="32">
        <v>12</v>
      </c>
      <c r="B27" s="33" t="s">
        <v>40</v>
      </c>
      <c r="C27" s="19">
        <f t="shared" si="3"/>
        <v>0</v>
      </c>
      <c r="D27" s="20">
        <f>[1]МАКС!D27+[1]Капитал!D27</f>
        <v>0</v>
      </c>
      <c r="E27" s="20">
        <f>[1]МАКС!E27+[1]Капитал!E27</f>
        <v>0</v>
      </c>
      <c r="F27" s="20">
        <f>[1]МАКС!F27+[1]Капитал!F27</f>
        <v>0</v>
      </c>
      <c r="G27" s="20">
        <f>[1]МАКС!G27+[1]Капитал!G27</f>
        <v>0</v>
      </c>
      <c r="H27" s="20">
        <f>[1]МАКС!H27+[1]Капитал!H27</f>
        <v>0</v>
      </c>
      <c r="I27" s="20">
        <f>[1]МАКС!I27+[1]Капитал!I27</f>
        <v>0</v>
      </c>
      <c r="J27" s="20">
        <f>[1]МАКС!J27+[1]Капитал!J27</f>
        <v>0</v>
      </c>
      <c r="K27" s="20">
        <f>[1]МАКС!K27+[1]Капитал!K27</f>
        <v>0</v>
      </c>
      <c r="L27" s="20">
        <f>[1]МАКС!L27+[1]Капитал!L27</f>
        <v>0</v>
      </c>
      <c r="M27" s="20">
        <f>[1]МАКС!M27+[1]Капитал!M27</f>
        <v>0</v>
      </c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34"/>
      <c r="Y27" s="20">
        <f t="shared" si="0"/>
        <v>0</v>
      </c>
      <c r="Z27" s="30">
        <f>C27-[1]МАКС!C27-[1]Капитал!C27</f>
        <v>0</v>
      </c>
      <c r="AA27" s="30">
        <f t="shared" si="4"/>
        <v>0</v>
      </c>
    </row>
    <row r="28" spans="1:27" ht="16.5" x14ac:dyDescent="0.25">
      <c r="A28" s="17">
        <v>13</v>
      </c>
      <c r="B28" s="33" t="s">
        <v>41</v>
      </c>
      <c r="C28" s="19">
        <f t="shared" si="3"/>
        <v>19485</v>
      </c>
      <c r="D28" s="20">
        <f>[1]МАКС!D28+[1]Капитал!D28</f>
        <v>309</v>
      </c>
      <c r="E28" s="20">
        <f>[1]МАКС!E28+[1]Капитал!E28</f>
        <v>277</v>
      </c>
      <c r="F28" s="20">
        <f>[1]МАКС!F28+[1]Капитал!F28</f>
        <v>1418</v>
      </c>
      <c r="G28" s="20">
        <f>[1]МАКС!G28+[1]Капитал!G28</f>
        <v>1582</v>
      </c>
      <c r="H28" s="20">
        <f>[1]МАКС!H28+[1]Капитал!H28</f>
        <v>7739</v>
      </c>
      <c r="I28" s="20">
        <f>[1]МАКС!I28+[1]Капитал!I28</f>
        <v>8160</v>
      </c>
      <c r="J28" s="20">
        <f>[1]МАКС!J28+[1]Капитал!J28</f>
        <v>0</v>
      </c>
      <c r="K28" s="20">
        <f>[1]МАКС!K28+[1]Капитал!K28</f>
        <v>0</v>
      </c>
      <c r="L28" s="20">
        <f>[1]МАКС!L28+[1]Капитал!L28</f>
        <v>0</v>
      </c>
      <c r="M28" s="20">
        <f>[1]МАКС!M28+[1]Капитал!M28</f>
        <v>0</v>
      </c>
      <c r="N28" s="20"/>
      <c r="O28" s="24"/>
      <c r="P28" s="24"/>
      <c r="Q28" s="24"/>
      <c r="R28" s="24"/>
      <c r="S28" s="24"/>
      <c r="T28" s="24"/>
      <c r="U28" s="24"/>
      <c r="V28" s="24"/>
      <c r="W28" s="24"/>
      <c r="X28" s="25"/>
      <c r="Y28" s="20">
        <f t="shared" si="0"/>
        <v>0</v>
      </c>
      <c r="Z28" s="30">
        <f>C28-[1]МАКС!C28-[1]Капитал!C28</f>
        <v>0</v>
      </c>
      <c r="AA28" s="30">
        <f t="shared" si="4"/>
        <v>0</v>
      </c>
    </row>
    <row r="29" spans="1:27" ht="16.5" x14ac:dyDescent="0.25">
      <c r="A29" s="17">
        <v>14</v>
      </c>
      <c r="B29" s="23" t="s">
        <v>42</v>
      </c>
      <c r="C29" s="19">
        <f t="shared" si="3"/>
        <v>98702</v>
      </c>
      <c r="D29" s="20">
        <f>[1]МАКС!D29+[1]Капитал!D29</f>
        <v>26</v>
      </c>
      <c r="E29" s="20">
        <f>[1]МАКС!E29+[1]Капитал!E29</f>
        <v>35</v>
      </c>
      <c r="F29" s="20">
        <f>[1]МАКС!F29+[1]Капитал!F29</f>
        <v>164</v>
      </c>
      <c r="G29" s="20">
        <f>[1]МАКС!G29+[1]Капитал!G29</f>
        <v>162</v>
      </c>
      <c r="H29" s="20">
        <f>[1]МАКС!H29+[1]Капитал!H29</f>
        <v>1004</v>
      </c>
      <c r="I29" s="20">
        <f>[1]МАКС!I29+[1]Капитал!I29</f>
        <v>1096</v>
      </c>
      <c r="J29" s="20">
        <f>[1]МАКС!J29+[1]Капитал!J29</f>
        <v>35381</v>
      </c>
      <c r="K29" s="20">
        <f>[1]МАКС!K29+[1]Капитал!K29</f>
        <v>33284</v>
      </c>
      <c r="L29" s="20">
        <f>[1]МАКС!L29+[1]Капитал!L29</f>
        <v>18060</v>
      </c>
      <c r="M29" s="20">
        <f>[1]МАКС!M29+[1]Капитал!M29</f>
        <v>9490</v>
      </c>
      <c r="N29" s="20"/>
      <c r="O29" s="24"/>
      <c r="P29" s="24"/>
      <c r="Q29" s="24"/>
      <c r="R29" s="24"/>
      <c r="S29" s="24"/>
      <c r="T29" s="24"/>
      <c r="U29" s="24"/>
      <c r="V29" s="24"/>
      <c r="W29" s="24"/>
      <c r="X29" s="25"/>
      <c r="Y29" s="20">
        <f t="shared" si="0"/>
        <v>96215</v>
      </c>
      <c r="Z29" s="30">
        <f>C29-[1]МАКС!C29-[1]Капитал!C29</f>
        <v>0</v>
      </c>
      <c r="AA29" s="30">
        <f t="shared" si="4"/>
        <v>27550</v>
      </c>
    </row>
    <row r="30" spans="1:27" ht="33" x14ac:dyDescent="0.25">
      <c r="A30" s="26"/>
      <c r="B30" s="31" t="s">
        <v>43</v>
      </c>
      <c r="C30" s="28">
        <f>SUM(C27:C29)</f>
        <v>118187</v>
      </c>
      <c r="D30" s="28">
        <f t="shared" ref="D30:Y30" si="11">SUM(D27:D29)</f>
        <v>335</v>
      </c>
      <c r="E30" s="28">
        <f t="shared" si="11"/>
        <v>312</v>
      </c>
      <c r="F30" s="28">
        <f t="shared" si="11"/>
        <v>1582</v>
      </c>
      <c r="G30" s="28">
        <f t="shared" si="11"/>
        <v>1744</v>
      </c>
      <c r="H30" s="28">
        <f t="shared" si="11"/>
        <v>8743</v>
      </c>
      <c r="I30" s="28">
        <f t="shared" si="11"/>
        <v>9256</v>
      </c>
      <c r="J30" s="28">
        <f t="shared" si="11"/>
        <v>35381</v>
      </c>
      <c r="K30" s="28">
        <f t="shared" si="11"/>
        <v>33284</v>
      </c>
      <c r="L30" s="28">
        <f t="shared" si="11"/>
        <v>18060</v>
      </c>
      <c r="M30" s="28">
        <f t="shared" si="11"/>
        <v>9490</v>
      </c>
      <c r="N30" s="28">
        <f t="shared" si="11"/>
        <v>0</v>
      </c>
      <c r="O30" s="28">
        <f t="shared" si="11"/>
        <v>0</v>
      </c>
      <c r="P30" s="28">
        <f t="shared" si="11"/>
        <v>0</v>
      </c>
      <c r="Q30" s="28">
        <f t="shared" si="11"/>
        <v>0</v>
      </c>
      <c r="R30" s="28">
        <f t="shared" si="11"/>
        <v>0</v>
      </c>
      <c r="S30" s="28">
        <f t="shared" si="11"/>
        <v>0</v>
      </c>
      <c r="T30" s="28">
        <f t="shared" si="11"/>
        <v>0</v>
      </c>
      <c r="U30" s="28">
        <f t="shared" si="11"/>
        <v>0</v>
      </c>
      <c r="V30" s="28">
        <f t="shared" si="11"/>
        <v>0</v>
      </c>
      <c r="W30" s="28">
        <f t="shared" si="11"/>
        <v>0</v>
      </c>
      <c r="X30" s="28">
        <f t="shared" si="11"/>
        <v>0</v>
      </c>
      <c r="Y30" s="28">
        <f t="shared" si="11"/>
        <v>96215</v>
      </c>
      <c r="Z30" s="30">
        <f>C30-[1]МАКС!C30-[1]Капитал!C30</f>
        <v>0</v>
      </c>
      <c r="AA30" s="30">
        <f t="shared" si="4"/>
        <v>27550</v>
      </c>
    </row>
    <row r="31" spans="1:27" ht="16.5" x14ac:dyDescent="0.25">
      <c r="A31" s="32">
        <v>15</v>
      </c>
      <c r="B31" s="23" t="s">
        <v>44</v>
      </c>
      <c r="C31" s="19">
        <f t="shared" si="3"/>
        <v>25804</v>
      </c>
      <c r="D31" s="20">
        <f>[1]МАКС!D31+[1]Капитал!D31</f>
        <v>45</v>
      </c>
      <c r="E31" s="20">
        <f>[1]МАКС!E31+[1]Капитал!E31</f>
        <v>45</v>
      </c>
      <c r="F31" s="20">
        <f>[1]МАКС!F31+[1]Капитал!F31</f>
        <v>263</v>
      </c>
      <c r="G31" s="20">
        <f>[1]МАКС!G31+[1]Капитал!G31</f>
        <v>300</v>
      </c>
      <c r="H31" s="20">
        <f>[1]МАКС!H31+[1]Капитал!H31</f>
        <v>1589</v>
      </c>
      <c r="I31" s="20">
        <f>[1]МАКС!I31+[1]Капитал!I31</f>
        <v>1671</v>
      </c>
      <c r="J31" s="20">
        <f>[1]МАКС!J31+[1]Капитал!J31</f>
        <v>7466</v>
      </c>
      <c r="K31" s="20">
        <f>[1]МАКС!K31+[1]Капитал!K31</f>
        <v>7705</v>
      </c>
      <c r="L31" s="20">
        <f>[1]МАКС!L31+[1]Капитал!L31</f>
        <v>4251</v>
      </c>
      <c r="M31" s="20">
        <f>[1]МАКС!M31+[1]Капитал!M31</f>
        <v>2469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34"/>
      <c r="Y31" s="20">
        <f t="shared" si="0"/>
        <v>21891</v>
      </c>
      <c r="Z31" s="30">
        <f>C31-[1]МАКС!C31-[1]Капитал!C31</f>
        <v>0</v>
      </c>
      <c r="AA31" s="30">
        <f t="shared" si="4"/>
        <v>6720</v>
      </c>
    </row>
    <row r="32" spans="1:27" ht="16.5" x14ac:dyDescent="0.25">
      <c r="A32" s="17">
        <f>A31+1</f>
        <v>16</v>
      </c>
      <c r="B32" s="23" t="s">
        <v>45</v>
      </c>
      <c r="C32" s="19">
        <f t="shared" si="3"/>
        <v>18837</v>
      </c>
      <c r="D32" s="20">
        <f>[1]МАКС!D32+[1]Капитал!D32</f>
        <v>26</v>
      </c>
      <c r="E32" s="20">
        <f>[1]МАКС!E32+[1]Капитал!E32</f>
        <v>23</v>
      </c>
      <c r="F32" s="20">
        <f>[1]МАКС!F32+[1]Капитал!F32</f>
        <v>174</v>
      </c>
      <c r="G32" s="20">
        <f>[1]МАКС!G32+[1]Капитал!G32</f>
        <v>180</v>
      </c>
      <c r="H32" s="20">
        <f>[1]МАКС!H32+[1]Капитал!H32</f>
        <v>1031</v>
      </c>
      <c r="I32" s="20">
        <f>[1]МАКС!I32+[1]Капитал!I32</f>
        <v>1097</v>
      </c>
      <c r="J32" s="20">
        <f>[1]МАКС!J32+[1]Капитал!J32</f>
        <v>5374</v>
      </c>
      <c r="K32" s="20">
        <f>[1]МАКС!K32+[1]Капитал!K32</f>
        <v>5454</v>
      </c>
      <c r="L32" s="20">
        <f>[1]МАКС!L32+[1]Капитал!L32</f>
        <v>3438</v>
      </c>
      <c r="M32" s="20">
        <f>[1]МАКС!M32+[1]Капитал!M32</f>
        <v>2040</v>
      </c>
      <c r="N32" s="20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20">
        <f t="shared" si="0"/>
        <v>16306</v>
      </c>
      <c r="Z32" s="30">
        <f>C32-[1]МАКС!C32-[1]Капитал!C32</f>
        <v>0</v>
      </c>
      <c r="AA32" s="30">
        <f t="shared" si="4"/>
        <v>5478</v>
      </c>
    </row>
    <row r="33" spans="1:27" ht="16.5" x14ac:dyDescent="0.25">
      <c r="A33" s="17">
        <f t="shared" ref="A33:A52" si="12">A32+1</f>
        <v>17</v>
      </c>
      <c r="B33" s="23" t="s">
        <v>46</v>
      </c>
      <c r="C33" s="19">
        <f t="shared" si="3"/>
        <v>42145</v>
      </c>
      <c r="D33" s="20">
        <f>[1]МАКС!D33+[1]Капитал!D33</f>
        <v>159</v>
      </c>
      <c r="E33" s="20">
        <f>[1]МАКС!E33+[1]Капитал!E33</f>
        <v>149</v>
      </c>
      <c r="F33" s="20">
        <f>[1]МАКС!F33+[1]Капитал!F33</f>
        <v>746</v>
      </c>
      <c r="G33" s="20">
        <f>[1]МАКС!G33+[1]Капитал!G33</f>
        <v>820</v>
      </c>
      <c r="H33" s="20">
        <f>[1]МАКС!H33+[1]Капитал!H33</f>
        <v>3498</v>
      </c>
      <c r="I33" s="20">
        <f>[1]МАКС!I33+[1]Капитал!I33</f>
        <v>3708</v>
      </c>
      <c r="J33" s="20">
        <f>[1]МАКС!J33+[1]Капитал!J33</f>
        <v>12468</v>
      </c>
      <c r="K33" s="20">
        <f>[1]МАКС!K33+[1]Капитал!K33</f>
        <v>12014</v>
      </c>
      <c r="L33" s="20">
        <f>[1]МАКС!L33+[1]Капитал!L33</f>
        <v>5435</v>
      </c>
      <c r="M33" s="20">
        <f>[1]МАКС!M33+[1]Капитал!M33</f>
        <v>3148</v>
      </c>
      <c r="N33" s="20"/>
      <c r="O33" s="24"/>
      <c r="P33" s="24"/>
      <c r="Q33" s="24"/>
      <c r="R33" s="24"/>
      <c r="S33" s="24"/>
      <c r="T33" s="24"/>
      <c r="U33" s="24"/>
      <c r="V33" s="24"/>
      <c r="W33" s="24"/>
      <c r="X33" s="25"/>
      <c r="Y33" s="20">
        <f t="shared" si="0"/>
        <v>33065</v>
      </c>
      <c r="Z33" s="30">
        <f>C33-[1]МАКС!C33-[1]Капитал!C33</f>
        <v>0</v>
      </c>
      <c r="AA33" s="30">
        <f t="shared" si="4"/>
        <v>8583</v>
      </c>
    </row>
    <row r="34" spans="1:27" ht="16.5" x14ac:dyDescent="0.25">
      <c r="A34" s="17">
        <f t="shared" si="12"/>
        <v>18</v>
      </c>
      <c r="B34" s="23" t="s">
        <v>47</v>
      </c>
      <c r="C34" s="19">
        <f t="shared" si="3"/>
        <v>39724</v>
      </c>
      <c r="D34" s="20">
        <f>[1]МАКС!D34+[1]Капитал!D34</f>
        <v>127</v>
      </c>
      <c r="E34" s="20">
        <f>[1]МАКС!E34+[1]Капитал!E34</f>
        <v>140</v>
      </c>
      <c r="F34" s="20">
        <f>[1]МАКС!F34+[1]Капитал!F34</f>
        <v>662</v>
      </c>
      <c r="G34" s="20">
        <f>[1]МАКС!G34+[1]Капитал!G34</f>
        <v>686</v>
      </c>
      <c r="H34" s="20">
        <f>[1]МАКС!H34+[1]Капитал!H34</f>
        <v>3008</v>
      </c>
      <c r="I34" s="20">
        <f>[1]МАКС!I34+[1]Капитал!I34</f>
        <v>3434</v>
      </c>
      <c r="J34" s="20">
        <f>[1]МАКС!J34+[1]Капитал!J34</f>
        <v>11399</v>
      </c>
      <c r="K34" s="20">
        <f>[1]МАКС!K34+[1]Капитал!K34</f>
        <v>11385</v>
      </c>
      <c r="L34" s="20">
        <f>[1]МАКС!L34+[1]Капитал!L34</f>
        <v>5617</v>
      </c>
      <c r="M34" s="20">
        <f>[1]МАКС!M34+[1]Капитал!M34</f>
        <v>3266</v>
      </c>
      <c r="N34" s="20"/>
      <c r="O34" s="24"/>
      <c r="P34" s="24"/>
      <c r="Q34" s="24"/>
      <c r="R34" s="24"/>
      <c r="S34" s="24"/>
      <c r="T34" s="24"/>
      <c r="U34" s="24"/>
      <c r="V34" s="24"/>
      <c r="W34" s="24"/>
      <c r="X34" s="25"/>
      <c r="Y34" s="20">
        <f t="shared" si="0"/>
        <v>31667</v>
      </c>
      <c r="Z34" s="30">
        <f>C34-[1]МАКС!C34-[1]Капитал!C34</f>
        <v>0</v>
      </c>
      <c r="AA34" s="30">
        <f t="shared" si="4"/>
        <v>8883</v>
      </c>
    </row>
    <row r="35" spans="1:27" ht="16.5" x14ac:dyDescent="0.25">
      <c r="A35" s="17">
        <f t="shared" si="12"/>
        <v>19</v>
      </c>
      <c r="B35" s="23" t="s">
        <v>48</v>
      </c>
      <c r="C35" s="19">
        <f t="shared" si="3"/>
        <v>22308</v>
      </c>
      <c r="D35" s="20">
        <f>[1]МАКС!D35+[1]Капитал!D35</f>
        <v>41</v>
      </c>
      <c r="E35" s="20">
        <f>[1]МАКС!E35+[1]Капитал!E35</f>
        <v>41</v>
      </c>
      <c r="F35" s="20">
        <f>[1]МАКС!F35+[1]Капитал!F35</f>
        <v>174</v>
      </c>
      <c r="G35" s="20">
        <f>[1]МАКС!G35+[1]Капитал!G35</f>
        <v>233</v>
      </c>
      <c r="H35" s="20">
        <f>[1]МАКС!H35+[1]Капитал!H35</f>
        <v>1222</v>
      </c>
      <c r="I35" s="20">
        <f>[1]МАКС!I35+[1]Капитал!I35</f>
        <v>1220</v>
      </c>
      <c r="J35" s="20">
        <f>[1]МАКС!J35+[1]Капитал!J35</f>
        <v>6398</v>
      </c>
      <c r="K35" s="20">
        <f>[1]МАКС!K35+[1]Капитал!K35</f>
        <v>6616</v>
      </c>
      <c r="L35" s="20">
        <f>[1]МАКС!L35+[1]Капитал!L35</f>
        <v>4050</v>
      </c>
      <c r="M35" s="20">
        <f>[1]МАКС!M35+[1]Капитал!M35</f>
        <v>2313</v>
      </c>
      <c r="N35" s="20"/>
      <c r="O35" s="24"/>
      <c r="P35" s="24"/>
      <c r="Q35" s="24"/>
      <c r="R35" s="24"/>
      <c r="S35" s="24"/>
      <c r="T35" s="24"/>
      <c r="U35" s="24"/>
      <c r="V35" s="24"/>
      <c r="W35" s="24"/>
      <c r="X35" s="25"/>
      <c r="Y35" s="20">
        <f t="shared" si="0"/>
        <v>19377</v>
      </c>
      <c r="Z35" s="30">
        <f>C35-[1]МАКС!C35-[1]Капитал!C35</f>
        <v>0</v>
      </c>
      <c r="AA35" s="30">
        <f t="shared" si="4"/>
        <v>6363</v>
      </c>
    </row>
    <row r="36" spans="1:27" ht="16.5" x14ac:dyDescent="0.25">
      <c r="A36" s="17">
        <f t="shared" si="12"/>
        <v>20</v>
      </c>
      <c r="B36" s="23" t="s">
        <v>49</v>
      </c>
      <c r="C36" s="19">
        <f t="shared" si="3"/>
        <v>7676</v>
      </c>
      <c r="D36" s="20">
        <f>[1]МАКС!D36+[1]Капитал!D36</f>
        <v>11</v>
      </c>
      <c r="E36" s="20">
        <f>[1]МАКС!E36+[1]Капитал!E36</f>
        <v>16</v>
      </c>
      <c r="F36" s="20">
        <f>[1]МАКС!F36+[1]Капитал!F36</f>
        <v>73</v>
      </c>
      <c r="G36" s="20">
        <f>[1]МАКС!G36+[1]Капитал!G36</f>
        <v>77</v>
      </c>
      <c r="H36" s="20">
        <f>[1]МАКС!H36+[1]Капитал!H36</f>
        <v>440</v>
      </c>
      <c r="I36" s="20">
        <f>[1]МАКС!I36+[1]Капитал!I36</f>
        <v>458</v>
      </c>
      <c r="J36" s="20">
        <f>[1]МАКС!J36+[1]Капитал!J36</f>
        <v>2083</v>
      </c>
      <c r="K36" s="20">
        <f>[1]МАКС!K36+[1]Капитал!K36</f>
        <v>2241</v>
      </c>
      <c r="L36" s="20">
        <f>[1]МАКС!L36+[1]Капитал!L36</f>
        <v>1434</v>
      </c>
      <c r="M36" s="20">
        <f>[1]МАКС!M36+[1]Капитал!M36</f>
        <v>843</v>
      </c>
      <c r="N36" s="20"/>
      <c r="O36" s="24"/>
      <c r="P36" s="24"/>
      <c r="Q36" s="24"/>
      <c r="R36" s="24"/>
      <c r="S36" s="24"/>
      <c r="T36" s="24"/>
      <c r="U36" s="24"/>
      <c r="V36" s="24"/>
      <c r="W36" s="24"/>
      <c r="X36" s="25"/>
      <c r="Y36" s="20">
        <f t="shared" si="0"/>
        <v>6601</v>
      </c>
      <c r="Z36" s="30">
        <f>C36-[1]МАКС!C36-[1]Капитал!C36</f>
        <v>0</v>
      </c>
      <c r="AA36" s="30">
        <f t="shared" si="4"/>
        <v>2277</v>
      </c>
    </row>
    <row r="37" spans="1:27" ht="16.5" x14ac:dyDescent="0.25">
      <c r="A37" s="17">
        <f t="shared" si="12"/>
        <v>21</v>
      </c>
      <c r="B37" s="23" t="s">
        <v>50</v>
      </c>
      <c r="C37" s="19">
        <f t="shared" si="3"/>
        <v>42842</v>
      </c>
      <c r="D37" s="20">
        <f>[1]МАКС!D37+[1]Капитал!D37</f>
        <v>97</v>
      </c>
      <c r="E37" s="20">
        <f>[1]МАКС!E37+[1]Капитал!E37</f>
        <v>99</v>
      </c>
      <c r="F37" s="20">
        <f>[1]МАКС!F37+[1]Капитал!F37</f>
        <v>454</v>
      </c>
      <c r="G37" s="20">
        <f>[1]МАКС!G37+[1]Капитал!G37</f>
        <v>499</v>
      </c>
      <c r="H37" s="20">
        <f>[1]МАКС!H37+[1]Капитал!H37</f>
        <v>2723</v>
      </c>
      <c r="I37" s="20">
        <f>[1]МАКС!I37+[1]Капитал!I37</f>
        <v>2995</v>
      </c>
      <c r="J37" s="20">
        <f>[1]МАКС!J37+[1]Капитал!J37</f>
        <v>12266</v>
      </c>
      <c r="K37" s="20">
        <f>[1]МАКС!K37+[1]Капитал!K37</f>
        <v>12204</v>
      </c>
      <c r="L37" s="20">
        <f>[1]МАКС!L37+[1]Капитал!L37</f>
        <v>7440</v>
      </c>
      <c r="M37" s="20">
        <f>[1]МАКС!M37+[1]Капитал!M37</f>
        <v>4065</v>
      </c>
      <c r="N37" s="20"/>
      <c r="O37" s="24"/>
      <c r="P37" s="24"/>
      <c r="Q37" s="24"/>
      <c r="R37" s="24"/>
      <c r="S37" s="24"/>
      <c r="T37" s="24"/>
      <c r="U37" s="24"/>
      <c r="V37" s="24"/>
      <c r="W37" s="24"/>
      <c r="X37" s="25"/>
      <c r="Y37" s="20">
        <f t="shared" si="0"/>
        <v>35975</v>
      </c>
      <c r="Z37" s="30">
        <f>C37-[1]МАКС!C37-[1]Капитал!C37</f>
        <v>0</v>
      </c>
      <c r="AA37" s="30">
        <f t="shared" si="4"/>
        <v>11505</v>
      </c>
    </row>
    <row r="38" spans="1:27" ht="16.5" x14ac:dyDescent="0.25">
      <c r="A38" s="17">
        <f t="shared" si="12"/>
        <v>22</v>
      </c>
      <c r="B38" s="23" t="s">
        <v>51</v>
      </c>
      <c r="C38" s="19">
        <f t="shared" si="3"/>
        <v>23199</v>
      </c>
      <c r="D38" s="20">
        <f>[1]МАКС!D38+[1]Капитал!D38</f>
        <v>35</v>
      </c>
      <c r="E38" s="20">
        <f>[1]МАКС!E38+[1]Капитал!E38</f>
        <v>35</v>
      </c>
      <c r="F38" s="20">
        <f>[1]МАКС!F38+[1]Капитал!F38</f>
        <v>243</v>
      </c>
      <c r="G38" s="20">
        <f>[1]МАКС!G38+[1]Капитал!G38</f>
        <v>245</v>
      </c>
      <c r="H38" s="20">
        <f>[1]МАКС!H38+[1]Капитал!H38</f>
        <v>1283</v>
      </c>
      <c r="I38" s="20">
        <f>[1]МАКС!I38+[1]Капитал!I38</f>
        <v>1442</v>
      </c>
      <c r="J38" s="20">
        <f>[1]МАКС!J38+[1]Капитал!J38</f>
        <v>6514</v>
      </c>
      <c r="K38" s="20">
        <f>[1]МАКС!K38+[1]Капитал!K38</f>
        <v>6817</v>
      </c>
      <c r="L38" s="20">
        <f>[1]МАКС!L38+[1]Капитал!L38</f>
        <v>4198</v>
      </c>
      <c r="M38" s="20">
        <f>[1]МАКС!M38+[1]Капитал!M38</f>
        <v>2387</v>
      </c>
      <c r="N38" s="20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20">
        <f t="shared" si="0"/>
        <v>19916</v>
      </c>
      <c r="Z38" s="30">
        <f>C38-[1]МАКС!C38-[1]Капитал!C38</f>
        <v>0</v>
      </c>
      <c r="AA38" s="30">
        <f t="shared" si="4"/>
        <v>6585</v>
      </c>
    </row>
    <row r="39" spans="1:27" ht="16.5" x14ac:dyDescent="0.25">
      <c r="A39" s="17">
        <f t="shared" si="12"/>
        <v>23</v>
      </c>
      <c r="B39" s="23" t="s">
        <v>52</v>
      </c>
      <c r="C39" s="19">
        <f t="shared" si="3"/>
        <v>8762</v>
      </c>
      <c r="D39" s="20">
        <f>[1]МАКС!D39+[1]Капитал!D39</f>
        <v>16</v>
      </c>
      <c r="E39" s="20">
        <f>[1]МАКС!E39+[1]Капитал!E39</f>
        <v>11</v>
      </c>
      <c r="F39" s="20">
        <f>[1]МАКС!F39+[1]Капитал!F39</f>
        <v>59</v>
      </c>
      <c r="G39" s="20">
        <f>[1]МАКС!G39+[1]Капитал!G39</f>
        <v>82</v>
      </c>
      <c r="H39" s="20">
        <f>[1]МАКС!H39+[1]Капитал!H39</f>
        <v>387</v>
      </c>
      <c r="I39" s="20">
        <f>[1]МАКС!I39+[1]Капитал!I39</f>
        <v>488</v>
      </c>
      <c r="J39" s="20">
        <f>[1]МАКС!J39+[1]Капитал!J39</f>
        <v>2456</v>
      </c>
      <c r="K39" s="20">
        <f>[1]МАКС!K39+[1]Капитал!K39</f>
        <v>2602</v>
      </c>
      <c r="L39" s="20">
        <f>[1]МАКС!L39+[1]Капитал!L39</f>
        <v>1648</v>
      </c>
      <c r="M39" s="20">
        <f>[1]МАКС!M39+[1]Капитал!M39</f>
        <v>1013</v>
      </c>
      <c r="N39" s="20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20">
        <f t="shared" si="0"/>
        <v>7719</v>
      </c>
      <c r="Z39" s="30">
        <f>C39-[1]МАКС!C39-[1]Капитал!C39</f>
        <v>0</v>
      </c>
      <c r="AA39" s="30">
        <f t="shared" si="4"/>
        <v>2661</v>
      </c>
    </row>
    <row r="40" spans="1:27" ht="16.5" x14ac:dyDescent="0.25">
      <c r="A40" s="17">
        <f t="shared" si="12"/>
        <v>24</v>
      </c>
      <c r="B40" s="23" t="s">
        <v>53</v>
      </c>
      <c r="C40" s="19">
        <f t="shared" si="3"/>
        <v>13798</v>
      </c>
      <c r="D40" s="20">
        <f>[1]МАКС!D40+[1]Капитал!D40</f>
        <v>26</v>
      </c>
      <c r="E40" s="20">
        <f>[1]МАКС!E40+[1]Капитал!E40</f>
        <v>36</v>
      </c>
      <c r="F40" s="20">
        <f>[1]МАКС!F40+[1]Капитал!F40</f>
        <v>141</v>
      </c>
      <c r="G40" s="20">
        <f>[1]МАКС!G40+[1]Капитал!G40</f>
        <v>138</v>
      </c>
      <c r="H40" s="20">
        <f>[1]МАКС!H40+[1]Капитал!H40</f>
        <v>861</v>
      </c>
      <c r="I40" s="20">
        <f>[1]МАКС!I40+[1]Капитал!I40</f>
        <v>906</v>
      </c>
      <c r="J40" s="20">
        <f>[1]МАКС!J40+[1]Капитал!J40</f>
        <v>3782</v>
      </c>
      <c r="K40" s="20">
        <f>[1]МАКС!K40+[1]Капитал!K40</f>
        <v>4006</v>
      </c>
      <c r="L40" s="20">
        <f>[1]МАКС!L40+[1]Капитал!L40</f>
        <v>2539</v>
      </c>
      <c r="M40" s="20">
        <f>[1]МАКС!M40+[1]Капитал!M40</f>
        <v>1363</v>
      </c>
      <c r="N40" s="20"/>
      <c r="O40" s="24"/>
      <c r="P40" s="24"/>
      <c r="Q40" s="24"/>
      <c r="R40" s="24"/>
      <c r="S40" s="24"/>
      <c r="T40" s="24"/>
      <c r="U40" s="24"/>
      <c r="V40" s="24"/>
      <c r="W40" s="24"/>
      <c r="X40" s="25"/>
      <c r="Y40" s="20">
        <f t="shared" si="0"/>
        <v>11690</v>
      </c>
      <c r="Z40" s="30">
        <f>C40-[1]МАКС!C40-[1]Капитал!C40</f>
        <v>0</v>
      </c>
      <c r="AA40" s="30">
        <f t="shared" si="4"/>
        <v>3902</v>
      </c>
    </row>
    <row r="41" spans="1:27" ht="16.5" x14ac:dyDescent="0.25">
      <c r="A41" s="17">
        <f t="shared" si="12"/>
        <v>25</v>
      </c>
      <c r="B41" s="23" t="s">
        <v>54</v>
      </c>
      <c r="C41" s="19">
        <f t="shared" si="3"/>
        <v>20642</v>
      </c>
      <c r="D41" s="20">
        <f>[1]МАКС!D41+[1]Капитал!D41</f>
        <v>34</v>
      </c>
      <c r="E41" s="20">
        <f>[1]МАКС!E41+[1]Капитал!E41</f>
        <v>57</v>
      </c>
      <c r="F41" s="20">
        <f>[1]МАКС!F41+[1]Капитал!F41</f>
        <v>236</v>
      </c>
      <c r="G41" s="20">
        <f>[1]МАКС!G41+[1]Капитал!G41</f>
        <v>209</v>
      </c>
      <c r="H41" s="20">
        <f>[1]МАКС!H41+[1]Капитал!H41</f>
        <v>1345</v>
      </c>
      <c r="I41" s="20">
        <f>[1]МАКС!I41+[1]Капитал!I41</f>
        <v>1434</v>
      </c>
      <c r="J41" s="20">
        <f>[1]МАКС!J41+[1]Капитал!J41</f>
        <v>5909</v>
      </c>
      <c r="K41" s="20">
        <f>[1]МАКС!K41+[1]Капитал!K41</f>
        <v>6177</v>
      </c>
      <c r="L41" s="20">
        <f>[1]МАКС!L41+[1]Капитал!L41</f>
        <v>3333</v>
      </c>
      <c r="M41" s="20">
        <f>[1]МАКС!M41+[1]Капитал!M41</f>
        <v>1908</v>
      </c>
      <c r="N41" s="20"/>
      <c r="O41" s="24"/>
      <c r="P41" s="24"/>
      <c r="Q41" s="24"/>
      <c r="R41" s="24"/>
      <c r="S41" s="24"/>
      <c r="T41" s="24"/>
      <c r="U41" s="24"/>
      <c r="V41" s="24"/>
      <c r="W41" s="24"/>
      <c r="X41" s="25"/>
      <c r="Y41" s="20">
        <f t="shared" si="0"/>
        <v>17327</v>
      </c>
      <c r="Z41" s="30">
        <f>C41-[1]МАКС!C41-[1]Капитал!C41</f>
        <v>0</v>
      </c>
      <c r="AA41" s="30">
        <f t="shared" si="4"/>
        <v>5241</v>
      </c>
    </row>
    <row r="42" spans="1:27" ht="16.5" x14ac:dyDescent="0.25">
      <c r="A42" s="17">
        <f t="shared" si="12"/>
        <v>26</v>
      </c>
      <c r="B42" s="23" t="s">
        <v>55</v>
      </c>
      <c r="C42" s="19">
        <f t="shared" si="3"/>
        <v>48390</v>
      </c>
      <c r="D42" s="20">
        <f>[1]МАКС!D42+[1]Капитал!D42</f>
        <v>93</v>
      </c>
      <c r="E42" s="20">
        <f>[1]МАКС!E42+[1]Капитал!E42</f>
        <v>94</v>
      </c>
      <c r="F42" s="20">
        <f>[1]МАКС!F42+[1]Капитал!F42</f>
        <v>600</v>
      </c>
      <c r="G42" s="20">
        <f>[1]МАКС!G42+[1]Капитал!G42</f>
        <v>608</v>
      </c>
      <c r="H42" s="20">
        <f>[1]МАКС!H42+[1]Капитал!H42</f>
        <v>3188</v>
      </c>
      <c r="I42" s="20">
        <f>[1]МАКС!I42+[1]Капитал!I42</f>
        <v>3291</v>
      </c>
      <c r="J42" s="20">
        <f>[1]МАКС!J42+[1]Капитал!J42</f>
        <v>14292</v>
      </c>
      <c r="K42" s="20">
        <f>[1]МАКС!K42+[1]Капитал!K42</f>
        <v>14173</v>
      </c>
      <c r="L42" s="20">
        <f>[1]МАКС!L42+[1]Капитал!L42</f>
        <v>7911</v>
      </c>
      <c r="M42" s="20">
        <f>[1]МАКС!M42+[1]Капитал!M42</f>
        <v>4140</v>
      </c>
      <c r="N42" s="20"/>
      <c r="O42" s="24"/>
      <c r="P42" s="24"/>
      <c r="Q42" s="24"/>
      <c r="R42" s="24"/>
      <c r="S42" s="24"/>
      <c r="T42" s="24"/>
      <c r="U42" s="24"/>
      <c r="V42" s="24"/>
      <c r="W42" s="24"/>
      <c r="X42" s="25"/>
      <c r="Y42" s="20">
        <f t="shared" si="0"/>
        <v>40516</v>
      </c>
      <c r="Z42" s="30">
        <f>C42-[1]МАКС!C42-[1]Капитал!C42</f>
        <v>0</v>
      </c>
      <c r="AA42" s="30">
        <f t="shared" si="4"/>
        <v>12051</v>
      </c>
    </row>
    <row r="43" spans="1:27" ht="16.5" x14ac:dyDescent="0.25">
      <c r="A43" s="17">
        <f t="shared" si="12"/>
        <v>27</v>
      </c>
      <c r="B43" s="23" t="s">
        <v>56</v>
      </c>
      <c r="C43" s="19">
        <f t="shared" si="3"/>
        <v>24551</v>
      </c>
      <c r="D43" s="20">
        <f>[1]МАКС!D43+[1]Капитал!D43</f>
        <v>43</v>
      </c>
      <c r="E43" s="20">
        <f>[1]МАКС!E43+[1]Капитал!E43</f>
        <v>41</v>
      </c>
      <c r="F43" s="20">
        <f>[1]МАКС!F43+[1]Капитал!F43</f>
        <v>227</v>
      </c>
      <c r="G43" s="20">
        <f>[1]МАКС!G43+[1]Капитал!G43</f>
        <v>245</v>
      </c>
      <c r="H43" s="20">
        <f>[1]МАКС!H43+[1]Капитал!H43</f>
        <v>1492</v>
      </c>
      <c r="I43" s="20">
        <f>[1]МАКС!I43+[1]Капитал!I43</f>
        <v>1550</v>
      </c>
      <c r="J43" s="20">
        <f>[1]МАКС!J43+[1]Капитал!J43</f>
        <v>7026</v>
      </c>
      <c r="K43" s="20">
        <f>[1]МАКС!K43+[1]Капитал!K43</f>
        <v>6939</v>
      </c>
      <c r="L43" s="20">
        <f>[1]МАКС!L43+[1]Капитал!L43</f>
        <v>4588</v>
      </c>
      <c r="M43" s="20">
        <f>[1]МАКС!M43+[1]Капитал!M43</f>
        <v>2400</v>
      </c>
      <c r="N43" s="20"/>
      <c r="O43" s="24"/>
      <c r="P43" s="24"/>
      <c r="Q43" s="24"/>
      <c r="R43" s="24"/>
      <c r="S43" s="24"/>
      <c r="T43" s="24"/>
      <c r="U43" s="24"/>
      <c r="V43" s="24"/>
      <c r="W43" s="24"/>
      <c r="X43" s="25"/>
      <c r="Y43" s="20">
        <f t="shared" si="0"/>
        <v>20953</v>
      </c>
      <c r="Z43" s="30">
        <f>C43-[1]МАКС!C43-[1]Капитал!C43</f>
        <v>0</v>
      </c>
      <c r="AA43" s="30">
        <f t="shared" si="4"/>
        <v>6988</v>
      </c>
    </row>
    <row r="44" spans="1:27" ht="16.5" x14ac:dyDescent="0.25">
      <c r="A44" s="17">
        <f t="shared" si="12"/>
        <v>28</v>
      </c>
      <c r="B44" s="23" t="s">
        <v>57</v>
      </c>
      <c r="C44" s="19">
        <f t="shared" si="3"/>
        <v>50150</v>
      </c>
      <c r="D44" s="20">
        <f>[1]МАКС!D44+[1]Капитал!D44</f>
        <v>87</v>
      </c>
      <c r="E44" s="20">
        <f>[1]МАКС!E44+[1]Капитал!E44</f>
        <v>105</v>
      </c>
      <c r="F44" s="20">
        <f>[1]МАКС!F44+[1]Капитал!F44</f>
        <v>592</v>
      </c>
      <c r="G44" s="20">
        <f>[1]МАКС!G44+[1]Капитал!G44</f>
        <v>561</v>
      </c>
      <c r="H44" s="20">
        <f>[1]МАКС!H44+[1]Капитал!H44</f>
        <v>3093</v>
      </c>
      <c r="I44" s="20">
        <f>[1]МАКС!I44+[1]Капитал!I44</f>
        <v>3424</v>
      </c>
      <c r="J44" s="20">
        <f>[1]МАКС!J44+[1]Капитал!J44</f>
        <v>14332</v>
      </c>
      <c r="K44" s="20">
        <f>[1]МАКС!K44+[1]Капитал!K44</f>
        <v>14020</v>
      </c>
      <c r="L44" s="20">
        <f>[1]МАКС!L44+[1]Капитал!L44</f>
        <v>9171</v>
      </c>
      <c r="M44" s="20">
        <f>[1]МАКС!M44+[1]Капитал!M44</f>
        <v>4765</v>
      </c>
      <c r="N44" s="20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20">
        <f t="shared" si="0"/>
        <v>42288</v>
      </c>
      <c r="Z44" s="30">
        <f>C44-[1]МАКС!C44-[1]Капитал!C44</f>
        <v>0</v>
      </c>
      <c r="AA44" s="30">
        <f t="shared" si="4"/>
        <v>13936</v>
      </c>
    </row>
    <row r="45" spans="1:27" ht="16.5" x14ac:dyDescent="0.25">
      <c r="A45" s="17">
        <f t="shared" si="12"/>
        <v>29</v>
      </c>
      <c r="B45" s="23" t="s">
        <v>58</v>
      </c>
      <c r="C45" s="19">
        <f t="shared" si="3"/>
        <v>12070</v>
      </c>
      <c r="D45" s="20">
        <f>[1]МАКС!D45+[1]Капитал!D45</f>
        <v>23</v>
      </c>
      <c r="E45" s="20">
        <f>[1]МАКС!E45+[1]Капитал!E45</f>
        <v>22</v>
      </c>
      <c r="F45" s="20">
        <f>[1]МАКС!F45+[1]Капитал!F45</f>
        <v>86</v>
      </c>
      <c r="G45" s="20">
        <f>[1]МАКС!G45+[1]Капитал!G45</f>
        <v>89</v>
      </c>
      <c r="H45" s="20">
        <f>[1]МАКС!H45+[1]Капитал!H45</f>
        <v>672</v>
      </c>
      <c r="I45" s="20">
        <f>[1]МАКС!I45+[1]Капитал!I45</f>
        <v>692</v>
      </c>
      <c r="J45" s="20">
        <f>[1]МАКС!J45+[1]Капитал!J45</f>
        <v>3408</v>
      </c>
      <c r="K45" s="20">
        <f>[1]МАКС!K45+[1]Капитал!K45</f>
        <v>3761</v>
      </c>
      <c r="L45" s="20">
        <f>[1]МАКС!L45+[1]Капитал!L45</f>
        <v>2085</v>
      </c>
      <c r="M45" s="20">
        <f>[1]МАКС!M45+[1]Капитал!M45</f>
        <v>1232</v>
      </c>
      <c r="N45" s="20"/>
      <c r="O45" s="24"/>
      <c r="P45" s="24"/>
      <c r="Q45" s="24"/>
      <c r="R45" s="24"/>
      <c r="S45" s="24"/>
      <c r="T45" s="24"/>
      <c r="U45" s="24"/>
      <c r="V45" s="24"/>
      <c r="W45" s="24"/>
      <c r="X45" s="25"/>
      <c r="Y45" s="20">
        <f t="shared" si="0"/>
        <v>10486</v>
      </c>
      <c r="Z45" s="30">
        <f>C45-[1]МАКС!C45-[1]Капитал!C45</f>
        <v>0</v>
      </c>
      <c r="AA45" s="30">
        <f t="shared" si="4"/>
        <v>3317</v>
      </c>
    </row>
    <row r="46" spans="1:27" ht="16.5" x14ac:dyDescent="0.25">
      <c r="A46" s="17">
        <f t="shared" si="12"/>
        <v>30</v>
      </c>
      <c r="B46" s="23" t="s">
        <v>59</v>
      </c>
      <c r="C46" s="19">
        <f t="shared" si="3"/>
        <v>11133</v>
      </c>
      <c r="D46" s="20">
        <f>[1]МАКС!D46+[1]Капитал!D46</f>
        <v>25</v>
      </c>
      <c r="E46" s="20">
        <f>[1]МАКС!E46+[1]Капитал!E46</f>
        <v>24</v>
      </c>
      <c r="F46" s="20">
        <f>[1]МАКС!F46+[1]Капитал!F46</f>
        <v>103</v>
      </c>
      <c r="G46" s="20">
        <f>[1]МАКС!G46+[1]Капитал!G46</f>
        <v>98</v>
      </c>
      <c r="H46" s="20">
        <f>[1]МАКС!H46+[1]Капитал!H46</f>
        <v>653</v>
      </c>
      <c r="I46" s="20">
        <f>[1]МАКС!I46+[1]Капитал!I46</f>
        <v>672</v>
      </c>
      <c r="J46" s="20">
        <f>[1]МАКС!J46+[1]Капитал!J46</f>
        <v>3178</v>
      </c>
      <c r="K46" s="20">
        <f>[1]МАКС!K46+[1]Капитал!K46</f>
        <v>3301</v>
      </c>
      <c r="L46" s="20">
        <f>[1]МАКС!L46+[1]Капитал!L46</f>
        <v>1979</v>
      </c>
      <c r="M46" s="20">
        <f>[1]МАКС!M46+[1]Капитал!M46</f>
        <v>1100</v>
      </c>
      <c r="N46" s="20"/>
      <c r="O46" s="24"/>
      <c r="P46" s="24"/>
      <c r="Q46" s="24"/>
      <c r="R46" s="24"/>
      <c r="S46" s="24"/>
      <c r="T46" s="24"/>
      <c r="U46" s="24"/>
      <c r="V46" s="24"/>
      <c r="W46" s="24"/>
      <c r="X46" s="25"/>
      <c r="Y46" s="20">
        <f t="shared" si="0"/>
        <v>9558</v>
      </c>
      <c r="Z46" s="30">
        <f>C46-[1]МАКС!C46-[1]Капитал!C46</f>
        <v>0</v>
      </c>
      <c r="AA46" s="30">
        <f t="shared" si="4"/>
        <v>3079</v>
      </c>
    </row>
    <row r="47" spans="1:27" ht="16.5" x14ac:dyDescent="0.25">
      <c r="A47" s="17">
        <f t="shared" si="12"/>
        <v>31</v>
      </c>
      <c r="B47" s="35" t="s">
        <v>60</v>
      </c>
      <c r="C47" s="19">
        <f t="shared" si="3"/>
        <v>94237</v>
      </c>
      <c r="D47" s="20">
        <f>[1]МАКС!D47+[1]Капитал!D47</f>
        <v>376</v>
      </c>
      <c r="E47" s="20">
        <f>[1]МАКС!E47+[1]Капитал!E47</f>
        <v>356</v>
      </c>
      <c r="F47" s="20">
        <f>[1]МАКС!F47+[1]Капитал!F47</f>
        <v>1815</v>
      </c>
      <c r="G47" s="20">
        <f>[1]МАКС!G47+[1]Капитал!G47</f>
        <v>1943</v>
      </c>
      <c r="H47" s="20">
        <f>[1]МАКС!H47+[1]Капитал!H47</f>
        <v>6871</v>
      </c>
      <c r="I47" s="20">
        <f>[1]МАКС!I47+[1]Капитал!I47</f>
        <v>7310</v>
      </c>
      <c r="J47" s="20">
        <f>[1]МАКС!J47+[1]Капитал!J47</f>
        <v>31623</v>
      </c>
      <c r="K47" s="20">
        <f>[1]МАКС!K47+[1]Капитал!K47</f>
        <v>26911</v>
      </c>
      <c r="L47" s="20">
        <f>[1]МАКС!L47+[1]Капитал!L47</f>
        <v>11273</v>
      </c>
      <c r="M47" s="20">
        <f>[1]МАКС!M47+[1]Капитал!M47</f>
        <v>5759</v>
      </c>
      <c r="N47" s="20"/>
      <c r="O47" s="24"/>
      <c r="P47" s="24"/>
      <c r="Q47" s="24"/>
      <c r="R47" s="24"/>
      <c r="S47" s="24"/>
      <c r="T47" s="24"/>
      <c r="U47" s="24"/>
      <c r="V47" s="24"/>
      <c r="W47" s="24"/>
      <c r="X47" s="25"/>
      <c r="Y47" s="20">
        <f t="shared" si="0"/>
        <v>75566</v>
      </c>
      <c r="Z47" s="30">
        <f>C47-[1]МАКС!C47-[1]Капитал!C47</f>
        <v>0</v>
      </c>
      <c r="AA47" s="30">
        <f t="shared" si="4"/>
        <v>17032</v>
      </c>
    </row>
    <row r="48" spans="1:27" ht="16.5" x14ac:dyDescent="0.25">
      <c r="A48" s="17">
        <f t="shared" si="12"/>
        <v>32</v>
      </c>
      <c r="B48" s="35" t="s">
        <v>61</v>
      </c>
      <c r="C48" s="19">
        <f t="shared" si="3"/>
        <v>11917</v>
      </c>
      <c r="D48" s="20">
        <f>[1]МАКС!D48+[1]Капитал!D48</f>
        <v>12</v>
      </c>
      <c r="E48" s="20">
        <f>[1]МАКС!E48+[1]Капитал!E48</f>
        <v>28</v>
      </c>
      <c r="F48" s="20">
        <f>[1]МАКС!F48+[1]Капитал!F48</f>
        <v>96</v>
      </c>
      <c r="G48" s="20">
        <f>[1]МАКС!G48+[1]Капитал!G48</f>
        <v>131</v>
      </c>
      <c r="H48" s="20">
        <f>[1]МАКС!H48+[1]Капитал!H48</f>
        <v>663</v>
      </c>
      <c r="I48" s="20">
        <f>[1]МАКС!I48+[1]Капитал!I48</f>
        <v>762</v>
      </c>
      <c r="J48" s="20">
        <f>[1]МАКС!J48+[1]Капитал!J48</f>
        <v>3351</v>
      </c>
      <c r="K48" s="20">
        <f>[1]МАКС!K48+[1]Капитал!K48</f>
        <v>3493</v>
      </c>
      <c r="L48" s="20">
        <f>[1]МАКС!L48+[1]Капитал!L48</f>
        <v>2087</v>
      </c>
      <c r="M48" s="20">
        <f>[1]МАКС!M48+[1]Капитал!M48</f>
        <v>1294</v>
      </c>
      <c r="N48" s="20"/>
      <c r="O48" s="24"/>
      <c r="P48" s="24"/>
      <c r="Q48" s="24"/>
      <c r="R48" s="24"/>
      <c r="S48" s="24"/>
      <c r="T48" s="24"/>
      <c r="U48" s="24"/>
      <c r="V48" s="24"/>
      <c r="W48" s="24"/>
      <c r="X48" s="25"/>
      <c r="Y48" s="20">
        <f t="shared" si="0"/>
        <v>10225</v>
      </c>
      <c r="Z48" s="30">
        <f>C48-[1]МАКС!C48-[1]Капитал!C48</f>
        <v>0</v>
      </c>
      <c r="AA48" s="30">
        <f t="shared" si="4"/>
        <v>3381</v>
      </c>
    </row>
    <row r="49" spans="1:27" ht="33" x14ac:dyDescent="0.25">
      <c r="A49" s="17">
        <f t="shared" si="12"/>
        <v>33</v>
      </c>
      <c r="B49" s="35" t="s">
        <v>62</v>
      </c>
      <c r="C49" s="19">
        <f t="shared" si="3"/>
        <v>0</v>
      </c>
      <c r="D49" s="20">
        <f>[1]МАКС!D49+[1]Капитал!D49</f>
        <v>0</v>
      </c>
      <c r="E49" s="20">
        <f>[1]МАКС!E49+[1]Капитал!E49</f>
        <v>0</v>
      </c>
      <c r="F49" s="20">
        <f>[1]МАКС!F49+[1]Капитал!F49</f>
        <v>0</v>
      </c>
      <c r="G49" s="20">
        <f>[1]МАКС!G49+[1]Капитал!G49</f>
        <v>0</v>
      </c>
      <c r="H49" s="20">
        <f>[1]МАКС!H49+[1]Капитал!H49</f>
        <v>0</v>
      </c>
      <c r="I49" s="20">
        <f>[1]МАКС!I49+[1]Капитал!I49</f>
        <v>0</v>
      </c>
      <c r="J49" s="20">
        <f>[1]МАКС!J49+[1]Капитал!J49</f>
        <v>0</v>
      </c>
      <c r="K49" s="20">
        <f>[1]МАКС!K49+[1]Капитал!K49</f>
        <v>0</v>
      </c>
      <c r="L49" s="20">
        <f>[1]МАКС!L49+[1]Капитал!L49</f>
        <v>0</v>
      </c>
      <c r="M49" s="20">
        <f>[1]МАКС!M49+[1]Капитал!M49</f>
        <v>0</v>
      </c>
      <c r="N49" s="20"/>
      <c r="O49" s="24"/>
      <c r="P49" s="24"/>
      <c r="Q49" s="24"/>
      <c r="R49" s="24"/>
      <c r="S49" s="24"/>
      <c r="T49" s="24"/>
      <c r="U49" s="24"/>
      <c r="V49" s="24"/>
      <c r="W49" s="24"/>
      <c r="X49" s="25"/>
      <c r="Y49" s="20">
        <f t="shared" si="0"/>
        <v>0</v>
      </c>
      <c r="Z49" s="30">
        <f>C49-[1]МАКС!C49-[1]Капитал!C49</f>
        <v>0</v>
      </c>
      <c r="AA49" s="30">
        <f t="shared" si="4"/>
        <v>0</v>
      </c>
    </row>
    <row r="50" spans="1:27" ht="33" x14ac:dyDescent="0.25">
      <c r="A50" s="17">
        <f t="shared" si="12"/>
        <v>34</v>
      </c>
      <c r="B50" s="35" t="s">
        <v>63</v>
      </c>
      <c r="C50" s="19">
        <f t="shared" si="3"/>
        <v>0</v>
      </c>
      <c r="D50" s="20">
        <f>[1]МАКС!D50+[1]Капитал!D50</f>
        <v>0</v>
      </c>
      <c r="E50" s="20">
        <f>[1]МАКС!E50+[1]Капитал!E50</f>
        <v>0</v>
      </c>
      <c r="F50" s="20">
        <f>[1]МАКС!F50+[1]Капитал!F50</f>
        <v>0</v>
      </c>
      <c r="G50" s="20">
        <f>[1]МАКС!G50+[1]Капитал!G50</f>
        <v>0</v>
      </c>
      <c r="H50" s="20">
        <f>[1]МАКС!H50+[1]Капитал!H50</f>
        <v>0</v>
      </c>
      <c r="I50" s="20">
        <f>[1]МАКС!I50+[1]Капитал!I50</f>
        <v>0</v>
      </c>
      <c r="J50" s="20">
        <f>[1]МАКС!J50+[1]Капитал!J50</f>
        <v>0</v>
      </c>
      <c r="K50" s="20">
        <f>[1]МАКС!K50+[1]Капитал!K50</f>
        <v>0</v>
      </c>
      <c r="L50" s="20">
        <f>[1]МАКС!L50+[1]Капитал!L50</f>
        <v>0</v>
      </c>
      <c r="M50" s="20">
        <f>[1]МАКС!M50+[1]Капитал!M50</f>
        <v>0</v>
      </c>
      <c r="N50" s="20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20">
        <f t="shared" si="0"/>
        <v>0</v>
      </c>
      <c r="Z50" s="30">
        <f>C50-[1]МАКС!C50-[1]Капитал!C50</f>
        <v>0</v>
      </c>
      <c r="AA50" s="30">
        <f t="shared" si="4"/>
        <v>0</v>
      </c>
    </row>
    <row r="51" spans="1:27" ht="33" x14ac:dyDescent="0.25">
      <c r="A51" s="17">
        <f t="shared" si="12"/>
        <v>35</v>
      </c>
      <c r="B51" s="36" t="s">
        <v>64</v>
      </c>
      <c r="C51" s="19">
        <f t="shared" si="3"/>
        <v>0</v>
      </c>
      <c r="D51" s="20">
        <f>[1]МАКС!D51+[1]Капитал!D51</f>
        <v>0</v>
      </c>
      <c r="E51" s="20">
        <f>[1]МАКС!E51+[1]Капитал!E51</f>
        <v>0</v>
      </c>
      <c r="F51" s="20">
        <f>[1]МАКС!F51+[1]Капитал!F51</f>
        <v>0</v>
      </c>
      <c r="G51" s="20">
        <f>[1]МАКС!G51+[1]Капитал!G51</f>
        <v>0</v>
      </c>
      <c r="H51" s="20">
        <f>[1]МАКС!H51+[1]Капитал!H51</f>
        <v>0</v>
      </c>
      <c r="I51" s="20">
        <f>[1]МАКС!I51+[1]Капитал!I51</f>
        <v>0</v>
      </c>
      <c r="J51" s="20">
        <f>[1]МАКС!J51+[1]Капитал!J51</f>
        <v>0</v>
      </c>
      <c r="K51" s="20">
        <f>[1]МАКС!K51+[1]Капитал!K51</f>
        <v>0</v>
      </c>
      <c r="L51" s="20">
        <f>[1]МАКС!L51+[1]Капитал!L51</f>
        <v>0</v>
      </c>
      <c r="M51" s="20">
        <f>[1]МАКС!M51+[1]Капитал!M51</f>
        <v>0</v>
      </c>
      <c r="N51" s="20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20">
        <f t="shared" si="0"/>
        <v>0</v>
      </c>
      <c r="Z51" s="30">
        <f>C51-[1]МАКС!C51-[1]Капитал!C51</f>
        <v>0</v>
      </c>
      <c r="AA51" s="30">
        <f t="shared" si="4"/>
        <v>0</v>
      </c>
    </row>
    <row r="52" spans="1:27" ht="16.5" x14ac:dyDescent="0.25">
      <c r="A52" s="17">
        <f t="shared" si="12"/>
        <v>36</v>
      </c>
      <c r="B52" s="36" t="s">
        <v>65</v>
      </c>
      <c r="C52" s="19">
        <f t="shared" si="3"/>
        <v>0</v>
      </c>
      <c r="D52" s="20">
        <f>[1]МАКС!D52+[1]Капитал!D52</f>
        <v>0</v>
      </c>
      <c r="E52" s="20">
        <f>[1]МАКС!E52+[1]Капитал!E52</f>
        <v>0</v>
      </c>
      <c r="F52" s="20">
        <f>[1]МАКС!F52+[1]Капитал!F52</f>
        <v>0</v>
      </c>
      <c r="G52" s="20">
        <f>[1]МАКС!G52+[1]Капитал!G52</f>
        <v>0</v>
      </c>
      <c r="H52" s="20">
        <f>[1]МАКС!H52+[1]Капитал!H52</f>
        <v>0</v>
      </c>
      <c r="I52" s="20">
        <f>[1]МАКС!I52+[1]Капитал!I52</f>
        <v>0</v>
      </c>
      <c r="J52" s="20">
        <f>[1]МАКС!J52+[1]Капитал!J52</f>
        <v>0</v>
      </c>
      <c r="K52" s="20">
        <f>[1]МАКС!K52+[1]Капитал!K52</f>
        <v>0</v>
      </c>
      <c r="L52" s="20">
        <f>[1]МАКС!L52+[1]Капитал!L52</f>
        <v>0</v>
      </c>
      <c r="M52" s="20">
        <f>[1]МАКС!M52+[1]Капитал!M52</f>
        <v>0</v>
      </c>
      <c r="N52" s="20"/>
      <c r="O52" s="24"/>
      <c r="P52" s="24"/>
      <c r="Q52" s="24"/>
      <c r="R52" s="24"/>
      <c r="S52" s="24"/>
      <c r="T52" s="24"/>
      <c r="U52" s="24"/>
      <c r="V52" s="24"/>
      <c r="W52" s="24"/>
      <c r="X52" s="25"/>
      <c r="Y52" s="20">
        <f t="shared" si="0"/>
        <v>0</v>
      </c>
      <c r="Z52" s="30">
        <f>C52-[1]МАКС!C52-[1]Капитал!C52</f>
        <v>0</v>
      </c>
      <c r="AA52" s="30">
        <f t="shared" si="4"/>
        <v>0</v>
      </c>
    </row>
    <row r="53" spans="1:27" ht="33" x14ac:dyDescent="0.2">
      <c r="A53" s="32"/>
      <c r="B53" s="31" t="s">
        <v>66</v>
      </c>
      <c r="C53" s="37">
        <f t="shared" ref="C53:M53" si="13">SUM(C31:C52)</f>
        <v>518185</v>
      </c>
      <c r="D53" s="37">
        <f t="shared" ref="D53" si="14">SUM(D31:D52)</f>
        <v>1276</v>
      </c>
      <c r="E53" s="37">
        <f t="shared" si="13"/>
        <v>1322</v>
      </c>
      <c r="F53" s="37">
        <f t="shared" ref="F53" si="15">SUM(F31:F52)</f>
        <v>6744</v>
      </c>
      <c r="G53" s="37">
        <f t="shared" si="13"/>
        <v>7144</v>
      </c>
      <c r="H53" s="37">
        <f t="shared" ref="H53" si="16">SUM(H31:H52)</f>
        <v>34019</v>
      </c>
      <c r="I53" s="37">
        <f t="shared" si="13"/>
        <v>36554</v>
      </c>
      <c r="J53" s="37">
        <f t="shared" ref="J53" si="17">SUM(J31:J52)</f>
        <v>153325</v>
      </c>
      <c r="K53" s="37">
        <f t="shared" si="13"/>
        <v>149819</v>
      </c>
      <c r="L53" s="37">
        <f t="shared" ref="L53" si="18">SUM(L31:L52)</f>
        <v>82477</v>
      </c>
      <c r="M53" s="37">
        <f t="shared" si="13"/>
        <v>45505</v>
      </c>
      <c r="N53" s="37">
        <f t="shared" ref="N53:Y53" si="19">SUM(N31:N52)</f>
        <v>0</v>
      </c>
      <c r="O53" s="37">
        <f t="shared" si="19"/>
        <v>0</v>
      </c>
      <c r="P53" s="37">
        <f t="shared" si="19"/>
        <v>0</v>
      </c>
      <c r="Q53" s="37">
        <f t="shared" si="19"/>
        <v>0</v>
      </c>
      <c r="R53" s="37">
        <f t="shared" si="19"/>
        <v>0</v>
      </c>
      <c r="S53" s="37">
        <f t="shared" si="19"/>
        <v>0</v>
      </c>
      <c r="T53" s="37">
        <f t="shared" si="19"/>
        <v>0</v>
      </c>
      <c r="U53" s="37">
        <f t="shared" si="19"/>
        <v>0</v>
      </c>
      <c r="V53" s="37">
        <f t="shared" si="19"/>
        <v>0</v>
      </c>
      <c r="W53" s="37">
        <f t="shared" si="19"/>
        <v>0</v>
      </c>
      <c r="X53" s="37">
        <f t="shared" si="19"/>
        <v>0</v>
      </c>
      <c r="Y53" s="37">
        <f t="shared" si="19"/>
        <v>431126</v>
      </c>
      <c r="Z53" s="30">
        <f>C53-[1]МАКС!C53-[1]Капитал!C53</f>
        <v>0</v>
      </c>
      <c r="AA53" s="30">
        <f t="shared" si="4"/>
        <v>127982</v>
      </c>
    </row>
    <row r="54" spans="1:27" ht="16.5" x14ac:dyDescent="0.2">
      <c r="A54" s="17"/>
      <c r="B54" s="31" t="s">
        <v>67</v>
      </c>
      <c r="C54" s="37">
        <f t="shared" ref="C54:L54" si="20">C53+C30+C26+C19</f>
        <v>1096767</v>
      </c>
      <c r="D54" s="37">
        <f t="shared" si="20"/>
        <v>3090</v>
      </c>
      <c r="E54" s="37">
        <f t="shared" si="20"/>
        <v>3220</v>
      </c>
      <c r="F54" s="37">
        <f t="shared" si="20"/>
        <v>16197</v>
      </c>
      <c r="G54" s="37">
        <f t="shared" si="20"/>
        <v>17330</v>
      </c>
      <c r="H54" s="37">
        <f t="shared" si="20"/>
        <v>79790</v>
      </c>
      <c r="I54" s="37">
        <f t="shared" si="20"/>
        <v>84422</v>
      </c>
      <c r="J54" s="37">
        <f t="shared" si="20"/>
        <v>334061</v>
      </c>
      <c r="K54" s="37">
        <f t="shared" si="20"/>
        <v>307052</v>
      </c>
      <c r="L54" s="37">
        <f t="shared" si="20"/>
        <v>166310</v>
      </c>
      <c r="M54" s="37">
        <f>M53+M30+M26+M19</f>
        <v>85295</v>
      </c>
      <c r="N54" s="37">
        <f t="shared" ref="N54:Y54" si="21">N53+N30+N26+N19</f>
        <v>0</v>
      </c>
      <c r="O54" s="37">
        <f t="shared" si="21"/>
        <v>0</v>
      </c>
      <c r="P54" s="37">
        <f t="shared" si="21"/>
        <v>0</v>
      </c>
      <c r="Q54" s="37">
        <f t="shared" si="21"/>
        <v>0</v>
      </c>
      <c r="R54" s="37">
        <f t="shared" si="21"/>
        <v>0</v>
      </c>
      <c r="S54" s="37">
        <f t="shared" si="21"/>
        <v>0</v>
      </c>
      <c r="T54" s="37">
        <f t="shared" si="21"/>
        <v>0</v>
      </c>
      <c r="U54" s="37">
        <f t="shared" si="21"/>
        <v>0</v>
      </c>
      <c r="V54" s="37">
        <f t="shared" si="21"/>
        <v>0</v>
      </c>
      <c r="W54" s="37">
        <f t="shared" si="21"/>
        <v>0</v>
      </c>
      <c r="X54" s="37">
        <f t="shared" si="21"/>
        <v>0</v>
      </c>
      <c r="Y54" s="37">
        <f t="shared" si="21"/>
        <v>892718</v>
      </c>
      <c r="Z54" s="30">
        <f>C54-[1]МАКС!C54-[1]Капитал!C54</f>
        <v>0</v>
      </c>
      <c r="AA54" s="30">
        <f t="shared" si="4"/>
        <v>251605</v>
      </c>
    </row>
    <row r="55" spans="1:27" ht="16.5" x14ac:dyDescent="0.2">
      <c r="A55" s="38">
        <v>37</v>
      </c>
      <c r="B55" s="39" t="s">
        <v>68</v>
      </c>
      <c r="C55" s="19">
        <f t="shared" ref="C55" si="22">SUM(D55:M55)</f>
        <v>0</v>
      </c>
      <c r="D55" s="20">
        <f>[1]МАКС!D55+[1]Капитал!D55</f>
        <v>0</v>
      </c>
      <c r="E55" s="20">
        <f>[1]МАКС!E55+[1]Капитал!E55</f>
        <v>0</v>
      </c>
      <c r="F55" s="20">
        <f>[1]МАКС!F55+[1]Капитал!F55</f>
        <v>0</v>
      </c>
      <c r="G55" s="20">
        <f>[1]МАКС!G55+[1]Капитал!G55</f>
        <v>0</v>
      </c>
      <c r="H55" s="20">
        <f>[1]МАКС!H55+[1]Капитал!H55</f>
        <v>0</v>
      </c>
      <c r="I55" s="20">
        <f>[1]МАКС!I55+[1]Капитал!I55</f>
        <v>0</v>
      </c>
      <c r="J55" s="20">
        <f>[1]МАКС!J55+[1]Капитал!J55</f>
        <v>0</v>
      </c>
      <c r="K55" s="20">
        <f>[1]МАКС!K55+[1]Капитал!K55</f>
        <v>0</v>
      </c>
      <c r="L55" s="20">
        <f>[1]МАКС!L55+[1]Капитал!L55</f>
        <v>0</v>
      </c>
      <c r="M55" s="20">
        <f>[1]МАКС!M55+[1]Капитал!M55</f>
        <v>0</v>
      </c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40"/>
      <c r="Y55" s="20">
        <f t="shared" ref="Y55" si="23">M55+L55+K55+J55</f>
        <v>0</v>
      </c>
      <c r="Z55" s="30">
        <f>C55-[1]МАКС!C55-[1]Капитал!C55</f>
        <v>0</v>
      </c>
      <c r="AA55" s="30">
        <f t="shared" si="4"/>
        <v>0</v>
      </c>
    </row>
    <row r="56" spans="1:27" s="42" customFormat="1" ht="31.5" x14ac:dyDescent="0.25">
      <c r="A56" s="17"/>
      <c r="B56" s="41" t="s">
        <v>69</v>
      </c>
      <c r="C56" s="37">
        <f>SUM(C55)</f>
        <v>0</v>
      </c>
      <c r="D56" s="37">
        <f t="shared" ref="D56:Y56" si="24">SUM(D55)</f>
        <v>0</v>
      </c>
      <c r="E56" s="37">
        <f t="shared" si="24"/>
        <v>0</v>
      </c>
      <c r="F56" s="37">
        <f t="shared" si="24"/>
        <v>0</v>
      </c>
      <c r="G56" s="37">
        <f t="shared" si="24"/>
        <v>0</v>
      </c>
      <c r="H56" s="37">
        <f t="shared" si="24"/>
        <v>0</v>
      </c>
      <c r="I56" s="37">
        <f t="shared" si="24"/>
        <v>0</v>
      </c>
      <c r="J56" s="37">
        <f t="shared" si="24"/>
        <v>0</v>
      </c>
      <c r="K56" s="37">
        <f t="shared" si="24"/>
        <v>0</v>
      </c>
      <c r="L56" s="37">
        <f t="shared" si="24"/>
        <v>0</v>
      </c>
      <c r="M56" s="37">
        <f t="shared" si="24"/>
        <v>0</v>
      </c>
      <c r="N56" s="37">
        <f t="shared" si="24"/>
        <v>0</v>
      </c>
      <c r="O56" s="37">
        <f t="shared" si="24"/>
        <v>0</v>
      </c>
      <c r="P56" s="37">
        <f t="shared" si="24"/>
        <v>0</v>
      </c>
      <c r="Q56" s="37">
        <f t="shared" si="24"/>
        <v>0</v>
      </c>
      <c r="R56" s="37">
        <f t="shared" si="24"/>
        <v>0</v>
      </c>
      <c r="S56" s="37">
        <f t="shared" si="24"/>
        <v>0</v>
      </c>
      <c r="T56" s="37">
        <f t="shared" si="24"/>
        <v>0</v>
      </c>
      <c r="U56" s="37">
        <f t="shared" si="24"/>
        <v>0</v>
      </c>
      <c r="V56" s="37">
        <f t="shared" si="24"/>
        <v>0</v>
      </c>
      <c r="W56" s="37">
        <f t="shared" si="24"/>
        <v>0</v>
      </c>
      <c r="X56" s="37">
        <f t="shared" si="24"/>
        <v>0</v>
      </c>
      <c r="Y56" s="37">
        <f t="shared" si="24"/>
        <v>0</v>
      </c>
      <c r="Z56" s="30">
        <f>C56-[1]МАКС!C56-[1]Капитал!C56</f>
        <v>0</v>
      </c>
      <c r="AA56" s="30">
        <f t="shared" si="4"/>
        <v>0</v>
      </c>
    </row>
    <row r="57" spans="1:27" ht="16.5" x14ac:dyDescent="0.25">
      <c r="A57" s="32">
        <v>38</v>
      </c>
      <c r="B57" s="23" t="s">
        <v>70</v>
      </c>
      <c r="C57" s="19">
        <f t="shared" ref="C57:C61" si="25">SUM(D57:M57)</f>
        <v>54704</v>
      </c>
      <c r="D57" s="20">
        <f>[1]МАКС!D57+[1]Капитал!D57</f>
        <v>125</v>
      </c>
      <c r="E57" s="20">
        <f>[1]МАКС!E57+[1]Капитал!E57</f>
        <v>144</v>
      </c>
      <c r="F57" s="20">
        <f>[1]МАКС!F57+[1]Капитал!F57</f>
        <v>608</v>
      </c>
      <c r="G57" s="20">
        <f>[1]МАКС!G57+[1]Капитал!G57</f>
        <v>678</v>
      </c>
      <c r="H57" s="20">
        <f>[1]МАКС!H57+[1]Капитал!H57</f>
        <v>3684</v>
      </c>
      <c r="I57" s="20">
        <f>[1]МАКС!I57+[1]Капитал!I57</f>
        <v>3944</v>
      </c>
      <c r="J57" s="20">
        <f>[1]МАКС!J57+[1]Капитал!J57</f>
        <v>17304</v>
      </c>
      <c r="K57" s="20">
        <f>[1]МАКС!K57+[1]Капитал!K57</f>
        <v>15409</v>
      </c>
      <c r="L57" s="20">
        <f>[1]МАКС!L57+[1]Капитал!L57</f>
        <v>8647</v>
      </c>
      <c r="M57" s="20">
        <f>[1]МАКС!M57+[1]Капитал!M57</f>
        <v>4161</v>
      </c>
      <c r="N57" s="20"/>
      <c r="O57" s="24"/>
      <c r="P57" s="24"/>
      <c r="Q57" s="24"/>
      <c r="R57" s="24"/>
      <c r="S57" s="24"/>
      <c r="T57" s="24"/>
      <c r="U57" s="24"/>
      <c r="V57" s="24"/>
      <c r="W57" s="24"/>
      <c r="X57" s="25"/>
      <c r="Y57" s="20">
        <f t="shared" ref="Y57:Y61" si="26">M57+L57+K57+J57</f>
        <v>45521</v>
      </c>
      <c r="Z57" s="30">
        <f>C57-[1]МАКС!C57-[1]Капитал!C57</f>
        <v>0</v>
      </c>
      <c r="AA57" s="30">
        <f t="shared" si="4"/>
        <v>12808</v>
      </c>
    </row>
    <row r="58" spans="1:27" ht="16.5" x14ac:dyDescent="0.25">
      <c r="A58" s="32">
        <f t="shared" ref="A58:A61" si="27">A57+1</f>
        <v>39</v>
      </c>
      <c r="B58" s="35" t="s">
        <v>71</v>
      </c>
      <c r="C58" s="19">
        <f t="shared" si="25"/>
        <v>0</v>
      </c>
      <c r="D58" s="20">
        <f>[1]МАКС!D58+[1]Капитал!D58</f>
        <v>0</v>
      </c>
      <c r="E58" s="20">
        <f>[1]МАКС!E58+[1]Капитал!E58</f>
        <v>0</v>
      </c>
      <c r="F58" s="20">
        <f>[1]МАКС!F58+[1]Капитал!F58</f>
        <v>0</v>
      </c>
      <c r="G58" s="20">
        <f>[1]МАКС!G58+[1]Капитал!G58</f>
        <v>0</v>
      </c>
      <c r="H58" s="20">
        <f>[1]МАКС!H58+[1]Капитал!H58</f>
        <v>0</v>
      </c>
      <c r="I58" s="20">
        <f>[1]МАКС!I58+[1]Капитал!I58</f>
        <v>0</v>
      </c>
      <c r="J58" s="20">
        <f>[1]МАКС!J58+[1]Капитал!J58</f>
        <v>0</v>
      </c>
      <c r="K58" s="20">
        <f>[1]МАКС!K58+[1]Капитал!K58</f>
        <v>0</v>
      </c>
      <c r="L58" s="20">
        <f>[1]МАКС!L58+[1]Капитал!L58</f>
        <v>0</v>
      </c>
      <c r="M58" s="20">
        <f>[1]МАКС!M58+[1]Капитал!M58</f>
        <v>0</v>
      </c>
      <c r="N58" s="20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20">
        <f t="shared" si="26"/>
        <v>0</v>
      </c>
      <c r="Z58" s="30">
        <f>C58-[1]МАКС!C58-[1]Капитал!C58</f>
        <v>0</v>
      </c>
      <c r="AA58" s="30">
        <f t="shared" si="4"/>
        <v>0</v>
      </c>
    </row>
    <row r="59" spans="1:27" ht="16.5" x14ac:dyDescent="0.25">
      <c r="A59" s="32">
        <f t="shared" si="27"/>
        <v>40</v>
      </c>
      <c r="B59" s="35" t="s">
        <v>72</v>
      </c>
      <c r="C59" s="19">
        <f t="shared" si="25"/>
        <v>0</v>
      </c>
      <c r="D59" s="20">
        <f>[1]МАКС!D59+[1]Капитал!D59</f>
        <v>0</v>
      </c>
      <c r="E59" s="20">
        <f>[1]МАКС!E59+[1]Капитал!E59</f>
        <v>0</v>
      </c>
      <c r="F59" s="20">
        <f>[1]МАКС!F59+[1]Капитал!F59</f>
        <v>0</v>
      </c>
      <c r="G59" s="20">
        <f>[1]МАКС!G59+[1]Капитал!G59</f>
        <v>0</v>
      </c>
      <c r="H59" s="20">
        <f>[1]МАКС!H59+[1]Капитал!H59</f>
        <v>0</v>
      </c>
      <c r="I59" s="20">
        <f>[1]МАКС!I59+[1]Капитал!I59</f>
        <v>0</v>
      </c>
      <c r="J59" s="20">
        <f>[1]МАКС!J59+[1]Капитал!J59</f>
        <v>0</v>
      </c>
      <c r="K59" s="20">
        <f>[1]МАКС!K59+[1]Капитал!K59</f>
        <v>0</v>
      </c>
      <c r="L59" s="20">
        <f>[1]МАКС!L59+[1]Капитал!L59</f>
        <v>0</v>
      </c>
      <c r="M59" s="20">
        <f>[1]МАКС!M59+[1]Капитал!M59</f>
        <v>0</v>
      </c>
      <c r="N59" s="20"/>
      <c r="O59" s="24"/>
      <c r="P59" s="24"/>
      <c r="Q59" s="24"/>
      <c r="R59" s="24"/>
      <c r="S59" s="24"/>
      <c r="T59" s="24"/>
      <c r="U59" s="24"/>
      <c r="V59" s="24"/>
      <c r="W59" s="24"/>
      <c r="X59" s="25"/>
      <c r="Y59" s="20">
        <f t="shared" si="26"/>
        <v>0</v>
      </c>
      <c r="Z59" s="30">
        <f>C59-[1]МАКС!C59-[1]Капитал!C59</f>
        <v>0</v>
      </c>
      <c r="AA59" s="30">
        <f t="shared" si="4"/>
        <v>0</v>
      </c>
    </row>
    <row r="60" spans="1:27" ht="16.5" x14ac:dyDescent="0.25">
      <c r="A60" s="32">
        <f t="shared" si="27"/>
        <v>41</v>
      </c>
      <c r="B60" s="35" t="s">
        <v>73</v>
      </c>
      <c r="C60" s="19">
        <f t="shared" si="25"/>
        <v>0</v>
      </c>
      <c r="D60" s="20">
        <f>[1]МАКС!D60+[1]Капитал!D60</f>
        <v>0</v>
      </c>
      <c r="E60" s="20">
        <f>[1]МАКС!E60+[1]Капитал!E60</f>
        <v>0</v>
      </c>
      <c r="F60" s="20">
        <f>[1]МАКС!F60+[1]Капитал!F60</f>
        <v>0</v>
      </c>
      <c r="G60" s="20">
        <f>[1]МАКС!G60+[1]Капитал!G60</f>
        <v>0</v>
      </c>
      <c r="H60" s="20">
        <f>[1]МАКС!H60+[1]Капитал!H60</f>
        <v>0</v>
      </c>
      <c r="I60" s="20">
        <f>[1]МАКС!I60+[1]Капитал!I60</f>
        <v>0</v>
      </c>
      <c r="J60" s="20">
        <f>[1]МАКС!J60+[1]Капитал!J60</f>
        <v>0</v>
      </c>
      <c r="K60" s="20">
        <f>[1]МАКС!K60+[1]Капитал!K60</f>
        <v>0</v>
      </c>
      <c r="L60" s="20">
        <f>[1]МАКС!L60+[1]Капитал!L60</f>
        <v>0</v>
      </c>
      <c r="M60" s="20">
        <f>[1]МАКС!M60+[1]Капитал!M60</f>
        <v>0</v>
      </c>
      <c r="N60" s="20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20">
        <f t="shared" si="26"/>
        <v>0</v>
      </c>
      <c r="Z60" s="30">
        <f>C60-[1]МАКС!C60-[1]Капитал!C60</f>
        <v>0</v>
      </c>
      <c r="AA60" s="30">
        <f t="shared" si="4"/>
        <v>0</v>
      </c>
    </row>
    <row r="61" spans="1:27" ht="16.5" x14ac:dyDescent="0.25">
      <c r="A61" s="32">
        <f t="shared" si="27"/>
        <v>42</v>
      </c>
      <c r="B61" s="35" t="s">
        <v>74</v>
      </c>
      <c r="C61" s="19">
        <f t="shared" si="25"/>
        <v>32095</v>
      </c>
      <c r="D61" s="20">
        <f>[1]МАКС!D61+[1]Капитал!D61</f>
        <v>0</v>
      </c>
      <c r="E61" s="20">
        <f>[1]МАКС!E61+[1]Капитал!E61</f>
        <v>0</v>
      </c>
      <c r="F61" s="20">
        <f>[1]МАКС!F61+[1]Капитал!F61</f>
        <v>0</v>
      </c>
      <c r="G61" s="20">
        <f>[1]МАКС!G61+[1]Капитал!G61</f>
        <v>0</v>
      </c>
      <c r="H61" s="20">
        <f>[1]МАКС!H61+[1]Капитал!H61</f>
        <v>1504</v>
      </c>
      <c r="I61" s="20">
        <f>[1]МАКС!I61+[1]Капитал!I61</f>
        <v>1554</v>
      </c>
      <c r="J61" s="20">
        <f>[1]МАКС!J61+[1]Капитал!J61</f>
        <v>13629</v>
      </c>
      <c r="K61" s="20">
        <f>[1]МАКС!K61+[1]Капитал!K61</f>
        <v>14932</v>
      </c>
      <c r="L61" s="20">
        <f>[1]МАКС!L61+[1]Капитал!L61</f>
        <v>308</v>
      </c>
      <c r="M61" s="20">
        <f>[1]МАКС!M61+[1]Капитал!M61</f>
        <v>168</v>
      </c>
      <c r="N61" s="20"/>
      <c r="O61" s="24"/>
      <c r="P61" s="24"/>
      <c r="Q61" s="24"/>
      <c r="R61" s="24"/>
      <c r="S61" s="24"/>
      <c r="T61" s="24"/>
      <c r="U61" s="24"/>
      <c r="V61" s="24"/>
      <c r="W61" s="24"/>
      <c r="X61" s="25"/>
      <c r="Y61" s="20">
        <f t="shared" si="26"/>
        <v>29037</v>
      </c>
      <c r="Z61" s="30">
        <f>C61-[1]МАКС!C61-[1]Капитал!C61</f>
        <v>0</v>
      </c>
      <c r="AA61" s="30">
        <f t="shared" si="4"/>
        <v>476</v>
      </c>
    </row>
    <row r="62" spans="1:27" ht="16.5" x14ac:dyDescent="0.2">
      <c r="A62" s="43"/>
      <c r="B62" s="31" t="s">
        <v>75</v>
      </c>
      <c r="C62" s="37">
        <f>SUM(C57:C61)</f>
        <v>86799</v>
      </c>
      <c r="D62" s="37">
        <f t="shared" ref="D62:Y62" si="28">SUM(D57:D61)</f>
        <v>125</v>
      </c>
      <c r="E62" s="37">
        <f t="shared" si="28"/>
        <v>144</v>
      </c>
      <c r="F62" s="37">
        <f t="shared" si="28"/>
        <v>608</v>
      </c>
      <c r="G62" s="37">
        <f t="shared" si="28"/>
        <v>678</v>
      </c>
      <c r="H62" s="37">
        <f t="shared" si="28"/>
        <v>5188</v>
      </c>
      <c r="I62" s="37">
        <f t="shared" si="28"/>
        <v>5498</v>
      </c>
      <c r="J62" s="37">
        <f t="shared" si="28"/>
        <v>30933</v>
      </c>
      <c r="K62" s="37">
        <f t="shared" si="28"/>
        <v>30341</v>
      </c>
      <c r="L62" s="37">
        <f t="shared" si="28"/>
        <v>8955</v>
      </c>
      <c r="M62" s="37">
        <f t="shared" si="28"/>
        <v>4329</v>
      </c>
      <c r="N62" s="37">
        <f t="shared" si="28"/>
        <v>0</v>
      </c>
      <c r="O62" s="37">
        <f t="shared" si="28"/>
        <v>0</v>
      </c>
      <c r="P62" s="37">
        <f t="shared" si="28"/>
        <v>0</v>
      </c>
      <c r="Q62" s="37">
        <f t="shared" si="28"/>
        <v>0</v>
      </c>
      <c r="R62" s="37">
        <f t="shared" si="28"/>
        <v>0</v>
      </c>
      <c r="S62" s="37">
        <f t="shared" si="28"/>
        <v>0</v>
      </c>
      <c r="T62" s="37">
        <f t="shared" si="28"/>
        <v>0</v>
      </c>
      <c r="U62" s="37">
        <f t="shared" si="28"/>
        <v>0</v>
      </c>
      <c r="V62" s="37">
        <f t="shared" si="28"/>
        <v>0</v>
      </c>
      <c r="W62" s="37">
        <f t="shared" si="28"/>
        <v>0</v>
      </c>
      <c r="X62" s="37">
        <f t="shared" si="28"/>
        <v>0</v>
      </c>
      <c r="Y62" s="37">
        <f t="shared" si="28"/>
        <v>74558</v>
      </c>
      <c r="Z62" s="30">
        <f>C62-[1]МАКС!C62-[1]Капитал!C62</f>
        <v>0</v>
      </c>
      <c r="AA62" s="30">
        <f t="shared" si="4"/>
        <v>13284</v>
      </c>
    </row>
    <row r="63" spans="1:27" ht="16.5" x14ac:dyDescent="0.25">
      <c r="A63" s="32">
        <v>43</v>
      </c>
      <c r="B63" s="35" t="s">
        <v>76</v>
      </c>
      <c r="C63" s="19">
        <f t="shared" ref="C63:C99" si="29">SUM(D63:M63)</f>
        <v>0</v>
      </c>
      <c r="D63" s="20">
        <f>[1]МАКС!D63+[1]Капитал!D63</f>
        <v>0</v>
      </c>
      <c r="E63" s="20">
        <f>[1]МАКС!E63+[1]Капитал!E63</f>
        <v>0</v>
      </c>
      <c r="F63" s="20">
        <f>[1]МАКС!F63+[1]Капитал!F63</f>
        <v>0</v>
      </c>
      <c r="G63" s="20">
        <f>[1]МАКС!G63+[1]Капитал!G63</f>
        <v>0</v>
      </c>
      <c r="H63" s="20">
        <f>[1]МАКС!H63+[1]Капитал!H63</f>
        <v>0</v>
      </c>
      <c r="I63" s="20">
        <f>[1]МАКС!I63+[1]Капитал!I63</f>
        <v>0</v>
      </c>
      <c r="J63" s="20">
        <f>[1]МАКС!J63+[1]Капитал!J63</f>
        <v>0</v>
      </c>
      <c r="K63" s="20">
        <f>[1]МАКС!K63+[1]Капитал!K63</f>
        <v>0</v>
      </c>
      <c r="L63" s="20">
        <f>[1]МАКС!L63+[1]Капитал!L63</f>
        <v>0</v>
      </c>
      <c r="M63" s="20">
        <f>[1]МАКС!M63+[1]Капитал!M63</f>
        <v>0</v>
      </c>
      <c r="N63" s="20"/>
      <c r="O63" s="24"/>
      <c r="P63" s="24"/>
      <c r="Q63" s="24"/>
      <c r="R63" s="24"/>
      <c r="S63" s="24"/>
      <c r="T63" s="24"/>
      <c r="U63" s="24"/>
      <c r="V63" s="24"/>
      <c r="W63" s="24"/>
      <c r="X63" s="25"/>
      <c r="Y63" s="20">
        <f t="shared" ref="Y63:Y99" si="30">M63+L63+K63+J63</f>
        <v>0</v>
      </c>
      <c r="Z63" s="30">
        <f>C63-[1]МАКС!C63-[1]Капитал!C63</f>
        <v>0</v>
      </c>
      <c r="AA63" s="30">
        <f t="shared" si="4"/>
        <v>0</v>
      </c>
    </row>
    <row r="64" spans="1:27" ht="16.5" x14ac:dyDescent="0.25">
      <c r="A64" s="32">
        <f t="shared" ref="A64" si="31">A63+1</f>
        <v>44</v>
      </c>
      <c r="B64" s="35" t="s">
        <v>77</v>
      </c>
      <c r="C64" s="19">
        <f t="shared" si="29"/>
        <v>15180</v>
      </c>
      <c r="D64" s="20">
        <f>[1]МАКС!D64+[1]Капитал!D64</f>
        <v>0</v>
      </c>
      <c r="E64" s="20">
        <f>[1]МАКС!E64+[1]Капитал!E64</f>
        <v>0</v>
      </c>
      <c r="F64" s="20">
        <f>[1]МАКС!F64+[1]Капитал!F64</f>
        <v>0</v>
      </c>
      <c r="G64" s="20">
        <f>[1]МАКС!G64+[1]Капитал!G64</f>
        <v>0</v>
      </c>
      <c r="H64" s="20">
        <f>[1]МАКС!H64+[1]Капитал!H64</f>
        <v>0</v>
      </c>
      <c r="I64" s="20">
        <f>[1]МАКС!I64+[1]Капитал!I64</f>
        <v>0</v>
      </c>
      <c r="J64" s="20">
        <f>[1]МАКС!J64+[1]Капитал!J64</f>
        <v>6539</v>
      </c>
      <c r="K64" s="20">
        <f>[1]МАКС!K64+[1]Капитал!K64</f>
        <v>4539</v>
      </c>
      <c r="L64" s="20">
        <f>[1]МАКС!L64+[1]Капитал!L64</f>
        <v>2835</v>
      </c>
      <c r="M64" s="20">
        <f>[1]МАКС!M64+[1]Капитал!M64</f>
        <v>1267</v>
      </c>
      <c r="N64" s="20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20">
        <f t="shared" si="30"/>
        <v>15180</v>
      </c>
      <c r="Z64" s="30">
        <f>C64-[1]МАКС!C64-[1]Капитал!C64</f>
        <v>0</v>
      </c>
      <c r="AA64" s="30">
        <f t="shared" si="4"/>
        <v>4102</v>
      </c>
    </row>
    <row r="65" spans="1:27" ht="16.5" x14ac:dyDescent="0.25">
      <c r="A65" s="32">
        <f>A64+1</f>
        <v>45</v>
      </c>
      <c r="B65" s="35" t="s">
        <v>78</v>
      </c>
      <c r="C65" s="19">
        <f t="shared" si="29"/>
        <v>0</v>
      </c>
      <c r="D65" s="20">
        <f>[1]МАКС!D65+[1]Капитал!D65</f>
        <v>0</v>
      </c>
      <c r="E65" s="20">
        <f>[1]МАКС!E65+[1]Капитал!E65</f>
        <v>0</v>
      </c>
      <c r="F65" s="20">
        <f>[1]МАКС!F65+[1]Капитал!F65</f>
        <v>0</v>
      </c>
      <c r="G65" s="20">
        <f>[1]МАКС!G65+[1]Капитал!G65</f>
        <v>0</v>
      </c>
      <c r="H65" s="20">
        <f>[1]МАКС!H65+[1]Капитал!H65</f>
        <v>0</v>
      </c>
      <c r="I65" s="20">
        <f>[1]МАКС!I65+[1]Капитал!I65</f>
        <v>0</v>
      </c>
      <c r="J65" s="20">
        <f>[1]МАКС!J65+[1]Капитал!J65</f>
        <v>0</v>
      </c>
      <c r="K65" s="20">
        <f>[1]МАКС!K65+[1]Капитал!K65</f>
        <v>0</v>
      </c>
      <c r="L65" s="20">
        <f>[1]МАКС!L65+[1]Капитал!L65</f>
        <v>0</v>
      </c>
      <c r="M65" s="20">
        <f>[1]МАКС!M65+[1]Капитал!M65</f>
        <v>0</v>
      </c>
      <c r="N65" s="20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20">
        <f t="shared" si="30"/>
        <v>0</v>
      </c>
      <c r="Z65" s="30">
        <f>C65-[1]МАКС!C65-[1]Капитал!C65</f>
        <v>0</v>
      </c>
      <c r="AA65" s="30">
        <f t="shared" si="4"/>
        <v>0</v>
      </c>
    </row>
    <row r="66" spans="1:27" ht="16.5" x14ac:dyDescent="0.25">
      <c r="A66" s="32">
        <f t="shared" ref="A66:A99" si="32">A65+1</f>
        <v>46</v>
      </c>
      <c r="B66" s="35" t="s">
        <v>79</v>
      </c>
      <c r="C66" s="19">
        <f t="shared" si="29"/>
        <v>0</v>
      </c>
      <c r="D66" s="20">
        <f>[1]МАКС!D66+[1]Капитал!D66</f>
        <v>0</v>
      </c>
      <c r="E66" s="20">
        <f>[1]МАКС!E66+[1]Капитал!E66</f>
        <v>0</v>
      </c>
      <c r="F66" s="20">
        <f>[1]МАКС!F66+[1]Капитал!F66</f>
        <v>0</v>
      </c>
      <c r="G66" s="20">
        <f>[1]МАКС!G66+[1]Капитал!G66</f>
        <v>0</v>
      </c>
      <c r="H66" s="20">
        <f>[1]МАКС!H66+[1]Капитал!H66</f>
        <v>0</v>
      </c>
      <c r="I66" s="20">
        <f>[1]МАКС!I66+[1]Капитал!I66</f>
        <v>0</v>
      </c>
      <c r="J66" s="20">
        <f>[1]МАКС!J66+[1]Капитал!J66</f>
        <v>0</v>
      </c>
      <c r="K66" s="20">
        <f>[1]МАКС!K66+[1]Капитал!K66</f>
        <v>0</v>
      </c>
      <c r="L66" s="20">
        <f>[1]МАКС!L66+[1]Капитал!L66</f>
        <v>0</v>
      </c>
      <c r="M66" s="20">
        <f>[1]МАКС!M66+[1]Капитал!M66</f>
        <v>0</v>
      </c>
      <c r="N66" s="20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20">
        <f t="shared" si="30"/>
        <v>0</v>
      </c>
      <c r="Z66" s="30">
        <f>C66-[1]МАКС!C66-[1]Капитал!C66</f>
        <v>0</v>
      </c>
      <c r="AA66" s="30">
        <f t="shared" si="4"/>
        <v>0</v>
      </c>
    </row>
    <row r="67" spans="1:27" ht="16.5" x14ac:dyDescent="0.25">
      <c r="A67" s="32">
        <f t="shared" si="32"/>
        <v>47</v>
      </c>
      <c r="B67" s="35" t="s">
        <v>80</v>
      </c>
      <c r="C67" s="19">
        <f t="shared" si="29"/>
        <v>0</v>
      </c>
      <c r="D67" s="20">
        <f>[1]МАКС!D67+[1]Капитал!D67</f>
        <v>0</v>
      </c>
      <c r="E67" s="20">
        <f>[1]МАКС!E67+[1]Капитал!E67</f>
        <v>0</v>
      </c>
      <c r="F67" s="20">
        <f>[1]МАКС!F67+[1]Капитал!F67</f>
        <v>0</v>
      </c>
      <c r="G67" s="20">
        <f>[1]МАКС!G67+[1]Капитал!G67</f>
        <v>0</v>
      </c>
      <c r="H67" s="20">
        <f>[1]МАКС!H67+[1]Капитал!H67</f>
        <v>0</v>
      </c>
      <c r="I67" s="20">
        <f>[1]МАКС!I67+[1]Капитал!I67</f>
        <v>0</v>
      </c>
      <c r="J67" s="20">
        <f>[1]МАКС!J67+[1]Капитал!J67</f>
        <v>0</v>
      </c>
      <c r="K67" s="20">
        <f>[1]МАКС!K67+[1]Капитал!K67</f>
        <v>0</v>
      </c>
      <c r="L67" s="20">
        <f>[1]МАКС!L67+[1]Капитал!L67</f>
        <v>0</v>
      </c>
      <c r="M67" s="20">
        <f>[1]МАКС!M67+[1]Капитал!M67</f>
        <v>0</v>
      </c>
      <c r="N67" s="20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20">
        <f t="shared" si="30"/>
        <v>0</v>
      </c>
      <c r="Z67" s="30">
        <f>C67-[1]МАКС!C67-[1]Капитал!C67</f>
        <v>0</v>
      </c>
      <c r="AA67" s="30">
        <f t="shared" si="4"/>
        <v>0</v>
      </c>
    </row>
    <row r="68" spans="1:27" ht="16.5" x14ac:dyDescent="0.25">
      <c r="A68" s="32">
        <f t="shared" si="32"/>
        <v>48</v>
      </c>
      <c r="B68" s="35" t="s">
        <v>81</v>
      </c>
      <c r="C68" s="19">
        <f t="shared" si="29"/>
        <v>0</v>
      </c>
      <c r="D68" s="20">
        <f>[1]МАКС!D68+[1]Капитал!D68</f>
        <v>0</v>
      </c>
      <c r="E68" s="20">
        <f>[1]МАКС!E68+[1]Капитал!E68</f>
        <v>0</v>
      </c>
      <c r="F68" s="20">
        <f>[1]МАКС!F68+[1]Капитал!F68</f>
        <v>0</v>
      </c>
      <c r="G68" s="20">
        <f>[1]МАКС!G68+[1]Капитал!G68</f>
        <v>0</v>
      </c>
      <c r="H68" s="20">
        <f>[1]МАКС!H68+[1]Капитал!H68</f>
        <v>0</v>
      </c>
      <c r="I68" s="20">
        <f>[1]МАКС!I68+[1]Капитал!I68</f>
        <v>0</v>
      </c>
      <c r="J68" s="20">
        <f>[1]МАКС!J68+[1]Капитал!J68</f>
        <v>0</v>
      </c>
      <c r="K68" s="20">
        <f>[1]МАКС!K68+[1]Капитал!K68</f>
        <v>0</v>
      </c>
      <c r="L68" s="20">
        <f>[1]МАКС!L68+[1]Капитал!L68</f>
        <v>0</v>
      </c>
      <c r="M68" s="20">
        <f>[1]МАКС!M68+[1]Капитал!M68</f>
        <v>0</v>
      </c>
      <c r="N68" s="20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20">
        <f t="shared" si="30"/>
        <v>0</v>
      </c>
      <c r="Z68" s="30">
        <f>C68-[1]МАКС!C68-[1]Капитал!C68</f>
        <v>0</v>
      </c>
      <c r="AA68" s="30">
        <f t="shared" si="4"/>
        <v>0</v>
      </c>
    </row>
    <row r="69" spans="1:27" ht="16.5" x14ac:dyDescent="0.25">
      <c r="A69" s="32">
        <f t="shared" si="32"/>
        <v>49</v>
      </c>
      <c r="B69" s="35" t="s">
        <v>82</v>
      </c>
      <c r="C69" s="19">
        <f t="shared" si="29"/>
        <v>0</v>
      </c>
      <c r="D69" s="20">
        <f>[1]МАКС!D69+[1]Капитал!D69</f>
        <v>0</v>
      </c>
      <c r="E69" s="20">
        <f>[1]МАКС!E69+[1]Капитал!E69</f>
        <v>0</v>
      </c>
      <c r="F69" s="20">
        <f>[1]МАКС!F69+[1]Капитал!F69</f>
        <v>0</v>
      </c>
      <c r="G69" s="20">
        <f>[1]МАКС!G69+[1]Капитал!G69</f>
        <v>0</v>
      </c>
      <c r="H69" s="20">
        <f>[1]МАКС!H69+[1]Капитал!H69</f>
        <v>0</v>
      </c>
      <c r="I69" s="20">
        <f>[1]МАКС!I69+[1]Капитал!I69</f>
        <v>0</v>
      </c>
      <c r="J69" s="20">
        <f>[1]МАКС!J69+[1]Капитал!J69</f>
        <v>0</v>
      </c>
      <c r="K69" s="20">
        <f>[1]МАКС!K69+[1]Капитал!K69</f>
        <v>0</v>
      </c>
      <c r="L69" s="20">
        <f>[1]МАКС!L69+[1]Капитал!L69</f>
        <v>0</v>
      </c>
      <c r="M69" s="20">
        <f>[1]МАКС!M69+[1]Капитал!M69</f>
        <v>0</v>
      </c>
      <c r="N69" s="20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20">
        <f t="shared" si="30"/>
        <v>0</v>
      </c>
      <c r="Z69" s="30">
        <f>C69-[1]МАКС!C69-[1]Капитал!C69</f>
        <v>0</v>
      </c>
      <c r="AA69" s="30">
        <f t="shared" si="4"/>
        <v>0</v>
      </c>
    </row>
    <row r="70" spans="1:27" ht="16.5" x14ac:dyDescent="0.25">
      <c r="A70" s="32">
        <f t="shared" si="32"/>
        <v>50</v>
      </c>
      <c r="B70" s="35" t="s">
        <v>83</v>
      </c>
      <c r="C70" s="19">
        <f t="shared" si="29"/>
        <v>0</v>
      </c>
      <c r="D70" s="20">
        <f>[1]МАКС!D70+[1]Капитал!D70</f>
        <v>0</v>
      </c>
      <c r="E70" s="20">
        <f>[1]МАКС!E70+[1]Капитал!E70</f>
        <v>0</v>
      </c>
      <c r="F70" s="20">
        <f>[1]МАКС!F70+[1]Капитал!F70</f>
        <v>0</v>
      </c>
      <c r="G70" s="20">
        <f>[1]МАКС!G70+[1]Капитал!G70</f>
        <v>0</v>
      </c>
      <c r="H70" s="20">
        <f>[1]МАКС!H70+[1]Капитал!H70</f>
        <v>0</v>
      </c>
      <c r="I70" s="20">
        <f>[1]МАКС!I70+[1]Капитал!I70</f>
        <v>0</v>
      </c>
      <c r="J70" s="20">
        <f>[1]МАКС!J70+[1]Капитал!J70</f>
        <v>0</v>
      </c>
      <c r="K70" s="20">
        <f>[1]МАКС!K70+[1]Капитал!K70</f>
        <v>0</v>
      </c>
      <c r="L70" s="20">
        <f>[1]МАКС!L70+[1]Капитал!L70</f>
        <v>0</v>
      </c>
      <c r="M70" s="20">
        <f>[1]МАКС!M70+[1]Капитал!M70</f>
        <v>0</v>
      </c>
      <c r="N70" s="20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20">
        <f t="shared" si="30"/>
        <v>0</v>
      </c>
      <c r="Z70" s="30">
        <f>C70-[1]МАКС!C70-[1]Капитал!C70</f>
        <v>0</v>
      </c>
      <c r="AA70" s="30">
        <f t="shared" si="4"/>
        <v>0</v>
      </c>
    </row>
    <row r="71" spans="1:27" ht="16.5" x14ac:dyDescent="0.25">
      <c r="A71" s="32">
        <f t="shared" si="32"/>
        <v>51</v>
      </c>
      <c r="B71" s="35" t="s">
        <v>84</v>
      </c>
      <c r="C71" s="19">
        <f t="shared" si="29"/>
        <v>0</v>
      </c>
      <c r="D71" s="20">
        <f>[1]МАКС!D71+[1]Капитал!D71</f>
        <v>0</v>
      </c>
      <c r="E71" s="20">
        <f>[1]МАКС!E71+[1]Капитал!E71</f>
        <v>0</v>
      </c>
      <c r="F71" s="20">
        <f>[1]МАКС!F71+[1]Капитал!F71</f>
        <v>0</v>
      </c>
      <c r="G71" s="20">
        <f>[1]МАКС!G71+[1]Капитал!G71</f>
        <v>0</v>
      </c>
      <c r="H71" s="20">
        <f>[1]МАКС!H71+[1]Капитал!H71</f>
        <v>0</v>
      </c>
      <c r="I71" s="20">
        <f>[1]МАКС!I71+[1]Капитал!I71</f>
        <v>0</v>
      </c>
      <c r="J71" s="20">
        <f>[1]МАКС!J71+[1]Капитал!J71</f>
        <v>0</v>
      </c>
      <c r="K71" s="20">
        <f>[1]МАКС!K71+[1]Капитал!K71</f>
        <v>0</v>
      </c>
      <c r="L71" s="20">
        <f>[1]МАКС!L71+[1]Капитал!L71</f>
        <v>0</v>
      </c>
      <c r="M71" s="20">
        <f>[1]МАКС!M71+[1]Капитал!M71</f>
        <v>0</v>
      </c>
      <c r="N71" s="20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20">
        <f t="shared" si="30"/>
        <v>0</v>
      </c>
      <c r="Z71" s="30">
        <f>C71-[1]МАКС!C71-[1]Капитал!C71</f>
        <v>0</v>
      </c>
      <c r="AA71" s="30">
        <f t="shared" si="4"/>
        <v>0</v>
      </c>
    </row>
    <row r="72" spans="1:27" ht="16.5" x14ac:dyDescent="0.25">
      <c r="A72" s="32">
        <f t="shared" si="32"/>
        <v>52</v>
      </c>
      <c r="B72" s="35" t="s">
        <v>85</v>
      </c>
      <c r="C72" s="19">
        <f t="shared" si="29"/>
        <v>0</v>
      </c>
      <c r="D72" s="20">
        <f>[1]МАКС!D72+[1]Капитал!D72</f>
        <v>0</v>
      </c>
      <c r="E72" s="20">
        <f>[1]МАКС!E72+[1]Капитал!E72</f>
        <v>0</v>
      </c>
      <c r="F72" s="20">
        <f>[1]МАКС!F72+[1]Капитал!F72</f>
        <v>0</v>
      </c>
      <c r="G72" s="20">
        <f>[1]МАКС!G72+[1]Капитал!G72</f>
        <v>0</v>
      </c>
      <c r="H72" s="20">
        <f>[1]МАКС!H72+[1]Капитал!H72</f>
        <v>0</v>
      </c>
      <c r="I72" s="20">
        <f>[1]МАКС!I72+[1]Капитал!I72</f>
        <v>0</v>
      </c>
      <c r="J72" s="20">
        <f>[1]МАКС!J72+[1]Капитал!J72</f>
        <v>0</v>
      </c>
      <c r="K72" s="20">
        <f>[1]МАКС!K72+[1]Капитал!K72</f>
        <v>0</v>
      </c>
      <c r="L72" s="20">
        <f>[1]МАКС!L72+[1]Капитал!L72</f>
        <v>0</v>
      </c>
      <c r="M72" s="20">
        <f>[1]МАКС!M72+[1]Капитал!M72</f>
        <v>0</v>
      </c>
      <c r="N72" s="20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20">
        <f t="shared" si="30"/>
        <v>0</v>
      </c>
      <c r="Z72" s="30">
        <f>C72-[1]МАКС!C72-[1]Капитал!C72</f>
        <v>0</v>
      </c>
      <c r="AA72" s="30">
        <f t="shared" si="4"/>
        <v>0</v>
      </c>
    </row>
    <row r="73" spans="1:27" ht="16.5" x14ac:dyDescent="0.25">
      <c r="A73" s="32">
        <f t="shared" si="32"/>
        <v>53</v>
      </c>
      <c r="B73" s="35" t="s">
        <v>86</v>
      </c>
      <c r="C73" s="19">
        <f t="shared" si="29"/>
        <v>0</v>
      </c>
      <c r="D73" s="20">
        <f>[1]МАКС!D73+[1]Капитал!D73</f>
        <v>0</v>
      </c>
      <c r="E73" s="20">
        <f>[1]МАКС!E73+[1]Капитал!E73</f>
        <v>0</v>
      </c>
      <c r="F73" s="20">
        <f>[1]МАКС!F73+[1]Капитал!F73</f>
        <v>0</v>
      </c>
      <c r="G73" s="20">
        <f>[1]МАКС!G73+[1]Капитал!G73</f>
        <v>0</v>
      </c>
      <c r="H73" s="20">
        <f>[1]МАКС!H73+[1]Капитал!H73</f>
        <v>0</v>
      </c>
      <c r="I73" s="20">
        <f>[1]МАКС!I73+[1]Капитал!I73</f>
        <v>0</v>
      </c>
      <c r="J73" s="20">
        <f>[1]МАКС!J73+[1]Капитал!J73</f>
        <v>0</v>
      </c>
      <c r="K73" s="20">
        <f>[1]МАКС!K73+[1]Капитал!K73</f>
        <v>0</v>
      </c>
      <c r="L73" s="20">
        <f>[1]МАКС!L73+[1]Капитал!L73</f>
        <v>0</v>
      </c>
      <c r="M73" s="20">
        <f>[1]МАКС!M73+[1]Капитал!M73</f>
        <v>0</v>
      </c>
      <c r="N73" s="20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20">
        <f t="shared" si="30"/>
        <v>0</v>
      </c>
      <c r="Z73" s="30">
        <f>C73-[1]МАКС!C73-[1]Капитал!C73</f>
        <v>0</v>
      </c>
      <c r="AA73" s="30">
        <f t="shared" si="4"/>
        <v>0</v>
      </c>
    </row>
    <row r="74" spans="1:27" ht="16.5" x14ac:dyDescent="0.25">
      <c r="A74" s="32">
        <f t="shared" si="32"/>
        <v>54</v>
      </c>
      <c r="B74" s="35" t="s">
        <v>87</v>
      </c>
      <c r="C74" s="19">
        <f t="shared" si="29"/>
        <v>0</v>
      </c>
      <c r="D74" s="20">
        <f>[1]МАКС!D74+[1]Капитал!D74</f>
        <v>0</v>
      </c>
      <c r="E74" s="20">
        <f>[1]МАКС!E74+[1]Капитал!E74</f>
        <v>0</v>
      </c>
      <c r="F74" s="20">
        <f>[1]МАКС!F74+[1]Капитал!F74</f>
        <v>0</v>
      </c>
      <c r="G74" s="20">
        <f>[1]МАКС!G74+[1]Капитал!G74</f>
        <v>0</v>
      </c>
      <c r="H74" s="20">
        <f>[1]МАКС!H74+[1]Капитал!H74</f>
        <v>0</v>
      </c>
      <c r="I74" s="20">
        <f>[1]МАКС!I74+[1]Капитал!I74</f>
        <v>0</v>
      </c>
      <c r="J74" s="20">
        <f>[1]МАКС!J74+[1]Капитал!J74</f>
        <v>0</v>
      </c>
      <c r="K74" s="20">
        <f>[1]МАКС!K74+[1]Капитал!K74</f>
        <v>0</v>
      </c>
      <c r="L74" s="20">
        <f>[1]МАКС!L74+[1]Капитал!L74</f>
        <v>0</v>
      </c>
      <c r="M74" s="20">
        <f>[1]МАКС!M74+[1]Капитал!M74</f>
        <v>0</v>
      </c>
      <c r="N74" s="20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20">
        <f t="shared" si="30"/>
        <v>0</v>
      </c>
      <c r="Z74" s="30">
        <f>C74-[1]МАКС!C74-[1]Капитал!C74</f>
        <v>0</v>
      </c>
      <c r="AA74" s="30">
        <f t="shared" si="4"/>
        <v>0</v>
      </c>
    </row>
    <row r="75" spans="1:27" ht="16.5" x14ac:dyDescent="0.25">
      <c r="A75" s="32">
        <f t="shared" si="32"/>
        <v>55</v>
      </c>
      <c r="B75" s="35" t="s">
        <v>88</v>
      </c>
      <c r="C75" s="19">
        <f t="shared" si="29"/>
        <v>0</v>
      </c>
      <c r="D75" s="20">
        <f>[1]МАКС!D75+[1]Капитал!D75</f>
        <v>0</v>
      </c>
      <c r="E75" s="20">
        <f>[1]МАКС!E75+[1]Капитал!E75</f>
        <v>0</v>
      </c>
      <c r="F75" s="20">
        <f>[1]МАКС!F75+[1]Капитал!F75</f>
        <v>0</v>
      </c>
      <c r="G75" s="20">
        <f>[1]МАКС!G75+[1]Капитал!G75</f>
        <v>0</v>
      </c>
      <c r="H75" s="20">
        <f>[1]МАКС!H75+[1]Капитал!H75</f>
        <v>0</v>
      </c>
      <c r="I75" s="20">
        <f>[1]МАКС!I75+[1]Капитал!I75</f>
        <v>0</v>
      </c>
      <c r="J75" s="20">
        <f>[1]МАКС!J75+[1]Капитал!J75</f>
        <v>0</v>
      </c>
      <c r="K75" s="20">
        <f>[1]МАКС!K75+[1]Капитал!K75</f>
        <v>0</v>
      </c>
      <c r="L75" s="20">
        <f>[1]МАКС!L75+[1]Капитал!L75</f>
        <v>0</v>
      </c>
      <c r="M75" s="20">
        <f>[1]МАКС!M75+[1]Капитал!M75</f>
        <v>0</v>
      </c>
      <c r="N75" s="20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20">
        <f t="shared" si="30"/>
        <v>0</v>
      </c>
      <c r="Z75" s="30">
        <f>C75-[1]МАКС!C75-[1]Капитал!C75</f>
        <v>0</v>
      </c>
      <c r="AA75" s="30">
        <f t="shared" si="4"/>
        <v>0</v>
      </c>
    </row>
    <row r="76" spans="1:27" ht="16.5" x14ac:dyDescent="0.25">
      <c r="A76" s="32">
        <f t="shared" si="32"/>
        <v>56</v>
      </c>
      <c r="B76" s="35" t="s">
        <v>89</v>
      </c>
      <c r="C76" s="19">
        <f t="shared" si="29"/>
        <v>0</v>
      </c>
      <c r="D76" s="20">
        <f>[1]МАКС!D76+[1]Капитал!D76</f>
        <v>0</v>
      </c>
      <c r="E76" s="20">
        <f>[1]МАКС!E76+[1]Капитал!E76</f>
        <v>0</v>
      </c>
      <c r="F76" s="20">
        <f>[1]МАКС!F76+[1]Капитал!F76</f>
        <v>0</v>
      </c>
      <c r="G76" s="20">
        <f>[1]МАКС!G76+[1]Капитал!G76</f>
        <v>0</v>
      </c>
      <c r="H76" s="20">
        <f>[1]МАКС!H76+[1]Капитал!H76</f>
        <v>0</v>
      </c>
      <c r="I76" s="20">
        <f>[1]МАКС!I76+[1]Капитал!I76</f>
        <v>0</v>
      </c>
      <c r="J76" s="20">
        <f>[1]МАКС!J76+[1]Капитал!J76</f>
        <v>0</v>
      </c>
      <c r="K76" s="20">
        <f>[1]МАКС!K76+[1]Капитал!K76</f>
        <v>0</v>
      </c>
      <c r="L76" s="20">
        <f>[1]МАКС!L76+[1]Капитал!L76</f>
        <v>0</v>
      </c>
      <c r="M76" s="20">
        <f>[1]МАКС!M76+[1]Капитал!M76</f>
        <v>0</v>
      </c>
      <c r="N76" s="20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20">
        <f t="shared" si="30"/>
        <v>0</v>
      </c>
      <c r="Z76" s="30">
        <f>C76-[1]МАКС!C76-[1]Капитал!C76</f>
        <v>0</v>
      </c>
      <c r="AA76" s="30">
        <f t="shared" si="4"/>
        <v>0</v>
      </c>
    </row>
    <row r="77" spans="1:27" ht="16.5" x14ac:dyDescent="0.25">
      <c r="A77" s="32">
        <f t="shared" si="32"/>
        <v>57</v>
      </c>
      <c r="B77" s="35" t="s">
        <v>90</v>
      </c>
      <c r="C77" s="19">
        <f t="shared" si="29"/>
        <v>0</v>
      </c>
      <c r="D77" s="20">
        <f>[1]МАКС!D77+[1]Капитал!D77</f>
        <v>0</v>
      </c>
      <c r="E77" s="20">
        <f>[1]МАКС!E77+[1]Капитал!E77</f>
        <v>0</v>
      </c>
      <c r="F77" s="20">
        <f>[1]МАКС!F77+[1]Капитал!F77</f>
        <v>0</v>
      </c>
      <c r="G77" s="20">
        <f>[1]МАКС!G77+[1]Капитал!G77</f>
        <v>0</v>
      </c>
      <c r="H77" s="20">
        <f>[1]МАКС!H77+[1]Капитал!H77</f>
        <v>0</v>
      </c>
      <c r="I77" s="20">
        <f>[1]МАКС!I77+[1]Капитал!I77</f>
        <v>0</v>
      </c>
      <c r="J77" s="20">
        <f>[1]МАКС!J77+[1]Капитал!J77</f>
        <v>0</v>
      </c>
      <c r="K77" s="20">
        <f>[1]МАКС!K77+[1]Капитал!K77</f>
        <v>0</v>
      </c>
      <c r="L77" s="20">
        <f>[1]МАКС!L77+[1]Капитал!L77</f>
        <v>0</v>
      </c>
      <c r="M77" s="20">
        <f>[1]МАКС!M77+[1]Капитал!M77</f>
        <v>0</v>
      </c>
      <c r="N77" s="20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20">
        <f t="shared" si="30"/>
        <v>0</v>
      </c>
      <c r="Z77" s="30">
        <f>C77-[1]МАКС!C77-[1]Капитал!C77</f>
        <v>0</v>
      </c>
      <c r="AA77" s="30">
        <f t="shared" si="4"/>
        <v>0</v>
      </c>
    </row>
    <row r="78" spans="1:27" ht="16.5" x14ac:dyDescent="0.25">
      <c r="A78" s="32">
        <f t="shared" si="32"/>
        <v>58</v>
      </c>
      <c r="B78" s="35" t="s">
        <v>91</v>
      </c>
      <c r="C78" s="19">
        <f t="shared" si="29"/>
        <v>0</v>
      </c>
      <c r="D78" s="20">
        <f>[1]МАКС!D78+[1]Капитал!D78</f>
        <v>0</v>
      </c>
      <c r="E78" s="20">
        <f>[1]МАКС!E78+[1]Капитал!E78</f>
        <v>0</v>
      </c>
      <c r="F78" s="20">
        <f>[1]МАКС!F78+[1]Капитал!F78</f>
        <v>0</v>
      </c>
      <c r="G78" s="20">
        <f>[1]МАКС!G78+[1]Капитал!G78</f>
        <v>0</v>
      </c>
      <c r="H78" s="20">
        <f>[1]МАКС!H78+[1]Капитал!H78</f>
        <v>0</v>
      </c>
      <c r="I78" s="20">
        <f>[1]МАКС!I78+[1]Капитал!I78</f>
        <v>0</v>
      </c>
      <c r="J78" s="20">
        <f>[1]МАКС!J78+[1]Капитал!J78</f>
        <v>0</v>
      </c>
      <c r="K78" s="20">
        <f>[1]МАКС!K78+[1]Капитал!K78</f>
        <v>0</v>
      </c>
      <c r="L78" s="20">
        <f>[1]МАКС!L78+[1]Капитал!L78</f>
        <v>0</v>
      </c>
      <c r="M78" s="20">
        <f>[1]МАКС!M78+[1]Капитал!M78</f>
        <v>0</v>
      </c>
      <c r="N78" s="20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20">
        <f t="shared" si="30"/>
        <v>0</v>
      </c>
      <c r="Z78" s="30">
        <f>C78-[1]МАКС!C78-[1]Капитал!C78</f>
        <v>0</v>
      </c>
      <c r="AA78" s="30">
        <f t="shared" si="4"/>
        <v>0</v>
      </c>
    </row>
    <row r="79" spans="1:27" ht="16.5" x14ac:dyDescent="0.25">
      <c r="A79" s="32">
        <f t="shared" si="32"/>
        <v>59</v>
      </c>
      <c r="B79" s="35" t="s">
        <v>92</v>
      </c>
      <c r="C79" s="19">
        <f t="shared" si="29"/>
        <v>0</v>
      </c>
      <c r="D79" s="20">
        <f>[1]МАКС!D79+[1]Капитал!D79</f>
        <v>0</v>
      </c>
      <c r="E79" s="20">
        <f>[1]МАКС!E79+[1]Капитал!E79</f>
        <v>0</v>
      </c>
      <c r="F79" s="20">
        <f>[1]МАКС!F79+[1]Капитал!F79</f>
        <v>0</v>
      </c>
      <c r="G79" s="20">
        <f>[1]МАКС!G79+[1]Капитал!G79</f>
        <v>0</v>
      </c>
      <c r="H79" s="20">
        <f>[1]МАКС!H79+[1]Капитал!H79</f>
        <v>0</v>
      </c>
      <c r="I79" s="20">
        <f>[1]МАКС!I79+[1]Капитал!I79</f>
        <v>0</v>
      </c>
      <c r="J79" s="20">
        <f>[1]МАКС!J79+[1]Капитал!J79</f>
        <v>0</v>
      </c>
      <c r="K79" s="20">
        <f>[1]МАКС!K79+[1]Капитал!K79</f>
        <v>0</v>
      </c>
      <c r="L79" s="20">
        <f>[1]МАКС!L79+[1]Капитал!L79</f>
        <v>0</v>
      </c>
      <c r="M79" s="20">
        <f>[1]МАКС!M79+[1]Капитал!M79</f>
        <v>0</v>
      </c>
      <c r="N79" s="20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20">
        <f t="shared" si="30"/>
        <v>0</v>
      </c>
      <c r="Z79" s="30">
        <f>C79-[1]МАКС!C79-[1]Капитал!C79</f>
        <v>0</v>
      </c>
      <c r="AA79" s="30">
        <f t="shared" si="4"/>
        <v>0</v>
      </c>
    </row>
    <row r="80" spans="1:27" ht="16.5" x14ac:dyDescent="0.25">
      <c r="A80" s="32">
        <f t="shared" si="32"/>
        <v>60</v>
      </c>
      <c r="B80" s="35" t="s">
        <v>93</v>
      </c>
      <c r="C80" s="19">
        <f t="shared" si="29"/>
        <v>0</v>
      </c>
      <c r="D80" s="20">
        <f>[1]МАКС!D80+[1]Капитал!D80</f>
        <v>0</v>
      </c>
      <c r="E80" s="20">
        <f>[1]МАКС!E80+[1]Капитал!E80</f>
        <v>0</v>
      </c>
      <c r="F80" s="20">
        <f>[1]МАКС!F80+[1]Капитал!F80</f>
        <v>0</v>
      </c>
      <c r="G80" s="20">
        <f>[1]МАКС!G80+[1]Капитал!G80</f>
        <v>0</v>
      </c>
      <c r="H80" s="20">
        <f>[1]МАКС!H80+[1]Капитал!H80</f>
        <v>0</v>
      </c>
      <c r="I80" s="20">
        <f>[1]МАКС!I80+[1]Капитал!I80</f>
        <v>0</v>
      </c>
      <c r="J80" s="20">
        <f>[1]МАКС!J80+[1]Капитал!J80</f>
        <v>0</v>
      </c>
      <c r="K80" s="20">
        <f>[1]МАКС!K80+[1]Капитал!K80</f>
        <v>0</v>
      </c>
      <c r="L80" s="20">
        <f>[1]МАКС!L80+[1]Капитал!L80</f>
        <v>0</v>
      </c>
      <c r="M80" s="20">
        <f>[1]МАКС!M80+[1]Капитал!M80</f>
        <v>0</v>
      </c>
      <c r="N80" s="20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20">
        <f t="shared" si="30"/>
        <v>0</v>
      </c>
      <c r="Z80" s="30">
        <f>C80-[1]МАКС!C80-[1]Капитал!C80</f>
        <v>0</v>
      </c>
      <c r="AA80" s="30">
        <f t="shared" si="4"/>
        <v>0</v>
      </c>
    </row>
    <row r="81" spans="1:27" ht="16.5" x14ac:dyDescent="0.25">
      <c r="A81" s="32">
        <f t="shared" si="32"/>
        <v>61</v>
      </c>
      <c r="B81" s="35" t="s">
        <v>94</v>
      </c>
      <c r="C81" s="19">
        <f t="shared" si="29"/>
        <v>0</v>
      </c>
      <c r="D81" s="20">
        <f>[1]МАКС!D81+[1]Капитал!D81</f>
        <v>0</v>
      </c>
      <c r="E81" s="20">
        <f>[1]МАКС!E81+[1]Капитал!E81</f>
        <v>0</v>
      </c>
      <c r="F81" s="20">
        <f>[1]МАКС!F81+[1]Капитал!F81</f>
        <v>0</v>
      </c>
      <c r="G81" s="20">
        <f>[1]МАКС!G81+[1]Капитал!G81</f>
        <v>0</v>
      </c>
      <c r="H81" s="20">
        <f>[1]МАКС!H81+[1]Капитал!H81</f>
        <v>0</v>
      </c>
      <c r="I81" s="20">
        <f>[1]МАКС!I81+[1]Капитал!I81</f>
        <v>0</v>
      </c>
      <c r="J81" s="20">
        <f>[1]МАКС!J81+[1]Капитал!J81</f>
        <v>0</v>
      </c>
      <c r="K81" s="20">
        <f>[1]МАКС!K81+[1]Капитал!K81</f>
        <v>0</v>
      </c>
      <c r="L81" s="20">
        <f>[1]МАКС!L81+[1]Капитал!L81</f>
        <v>0</v>
      </c>
      <c r="M81" s="20">
        <f>[1]МАКС!M81+[1]Капитал!M81</f>
        <v>0</v>
      </c>
      <c r="N81" s="20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20">
        <f t="shared" si="30"/>
        <v>0</v>
      </c>
      <c r="Z81" s="30">
        <f>C81-[1]МАКС!C81-[1]Капитал!C81</f>
        <v>0</v>
      </c>
      <c r="AA81" s="30">
        <f t="shared" si="4"/>
        <v>0</v>
      </c>
    </row>
    <row r="82" spans="1:27" ht="16.5" x14ac:dyDescent="0.25">
      <c r="A82" s="32">
        <f t="shared" si="32"/>
        <v>62</v>
      </c>
      <c r="B82" s="35" t="s">
        <v>95</v>
      </c>
      <c r="C82" s="19">
        <f t="shared" si="29"/>
        <v>0</v>
      </c>
      <c r="D82" s="20">
        <f>[1]МАКС!D82+[1]Капитал!D82</f>
        <v>0</v>
      </c>
      <c r="E82" s="20">
        <f>[1]МАКС!E82+[1]Капитал!E82</f>
        <v>0</v>
      </c>
      <c r="F82" s="20">
        <f>[1]МАКС!F82+[1]Капитал!F82</f>
        <v>0</v>
      </c>
      <c r="G82" s="20">
        <f>[1]МАКС!G82+[1]Капитал!G82</f>
        <v>0</v>
      </c>
      <c r="H82" s="20">
        <f>[1]МАКС!H82+[1]Капитал!H82</f>
        <v>0</v>
      </c>
      <c r="I82" s="20">
        <f>[1]МАКС!I82+[1]Капитал!I82</f>
        <v>0</v>
      </c>
      <c r="J82" s="20">
        <f>[1]МАКС!J82+[1]Капитал!J82</f>
        <v>0</v>
      </c>
      <c r="K82" s="20">
        <f>[1]МАКС!K82+[1]Капитал!K82</f>
        <v>0</v>
      </c>
      <c r="L82" s="20">
        <f>[1]МАКС!L82+[1]Капитал!L82</f>
        <v>0</v>
      </c>
      <c r="M82" s="20">
        <f>[1]МАКС!M82+[1]Капитал!M82</f>
        <v>0</v>
      </c>
      <c r="N82" s="20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20">
        <f t="shared" si="30"/>
        <v>0</v>
      </c>
      <c r="Z82" s="30">
        <f>C82-[1]МАКС!C82-[1]Капитал!C82</f>
        <v>0</v>
      </c>
      <c r="AA82" s="30">
        <f t="shared" si="4"/>
        <v>0</v>
      </c>
    </row>
    <row r="83" spans="1:27" ht="16.5" x14ac:dyDescent="0.25">
      <c r="A83" s="32">
        <f t="shared" si="32"/>
        <v>63</v>
      </c>
      <c r="B83" s="35" t="s">
        <v>96</v>
      </c>
      <c r="C83" s="19">
        <f t="shared" si="29"/>
        <v>0</v>
      </c>
      <c r="D83" s="20">
        <f>[1]МАКС!D83+[1]Капитал!D83</f>
        <v>0</v>
      </c>
      <c r="E83" s="20">
        <f>[1]МАКС!E83+[1]Капитал!E83</f>
        <v>0</v>
      </c>
      <c r="F83" s="20">
        <f>[1]МАКС!F83+[1]Капитал!F83</f>
        <v>0</v>
      </c>
      <c r="G83" s="20">
        <f>[1]МАКС!G83+[1]Капитал!G83</f>
        <v>0</v>
      </c>
      <c r="H83" s="20">
        <f>[1]МАКС!H83+[1]Капитал!H83</f>
        <v>0</v>
      </c>
      <c r="I83" s="20">
        <f>[1]МАКС!I83+[1]Капитал!I83</f>
        <v>0</v>
      </c>
      <c r="J83" s="20">
        <f>[1]МАКС!J83+[1]Капитал!J83</f>
        <v>0</v>
      </c>
      <c r="K83" s="20">
        <f>[1]МАКС!K83+[1]Капитал!K83</f>
        <v>0</v>
      </c>
      <c r="L83" s="20">
        <f>[1]МАКС!L83+[1]Капитал!L83</f>
        <v>0</v>
      </c>
      <c r="M83" s="20">
        <f>[1]МАКС!M83+[1]Капитал!M83</f>
        <v>0</v>
      </c>
      <c r="N83" s="20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20">
        <f t="shared" si="30"/>
        <v>0</v>
      </c>
      <c r="Z83" s="30">
        <f>C83-[1]МАКС!C83-[1]Капитал!C83</f>
        <v>0</v>
      </c>
      <c r="AA83" s="30">
        <f t="shared" si="4"/>
        <v>0</v>
      </c>
    </row>
    <row r="84" spans="1:27" ht="16.5" x14ac:dyDescent="0.25">
      <c r="A84" s="32">
        <f t="shared" si="32"/>
        <v>64</v>
      </c>
      <c r="B84" s="35" t="s">
        <v>97</v>
      </c>
      <c r="C84" s="19">
        <f t="shared" si="29"/>
        <v>0</v>
      </c>
      <c r="D84" s="20">
        <f>[1]МАКС!D84+[1]Капитал!D84</f>
        <v>0</v>
      </c>
      <c r="E84" s="20">
        <f>[1]МАКС!E84+[1]Капитал!E84</f>
        <v>0</v>
      </c>
      <c r="F84" s="20">
        <f>[1]МАКС!F84+[1]Капитал!F84</f>
        <v>0</v>
      </c>
      <c r="G84" s="20">
        <f>[1]МАКС!G84+[1]Капитал!G84</f>
        <v>0</v>
      </c>
      <c r="H84" s="20">
        <f>[1]МАКС!H84+[1]Капитал!H84</f>
        <v>0</v>
      </c>
      <c r="I84" s="20">
        <f>[1]МАКС!I84+[1]Капитал!I84</f>
        <v>0</v>
      </c>
      <c r="J84" s="20">
        <f>[1]МАКС!J84+[1]Капитал!J84</f>
        <v>0</v>
      </c>
      <c r="K84" s="20">
        <f>[1]МАКС!K84+[1]Капитал!K84</f>
        <v>0</v>
      </c>
      <c r="L84" s="20">
        <f>[1]МАКС!L84+[1]Капитал!L84</f>
        <v>0</v>
      </c>
      <c r="M84" s="20">
        <f>[1]МАКС!M84+[1]Капитал!M84</f>
        <v>0</v>
      </c>
      <c r="N84" s="20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20">
        <f t="shared" si="30"/>
        <v>0</v>
      </c>
      <c r="Z84" s="30">
        <f>C84-[1]МАКС!C84-[1]Капитал!C84</f>
        <v>0</v>
      </c>
      <c r="AA84" s="30">
        <f t="shared" si="4"/>
        <v>0</v>
      </c>
    </row>
    <row r="85" spans="1:27" ht="16.5" x14ac:dyDescent="0.25">
      <c r="A85" s="32">
        <f t="shared" si="32"/>
        <v>65</v>
      </c>
      <c r="B85" s="35" t="s">
        <v>98</v>
      </c>
      <c r="C85" s="19">
        <f t="shared" si="29"/>
        <v>0</v>
      </c>
      <c r="D85" s="20">
        <f>[1]МАКС!D85+[1]Капитал!D85</f>
        <v>0</v>
      </c>
      <c r="E85" s="20">
        <f>[1]МАКС!E85+[1]Капитал!E85</f>
        <v>0</v>
      </c>
      <c r="F85" s="20">
        <f>[1]МАКС!F85+[1]Капитал!F85</f>
        <v>0</v>
      </c>
      <c r="G85" s="20">
        <f>[1]МАКС!G85+[1]Капитал!G85</f>
        <v>0</v>
      </c>
      <c r="H85" s="20">
        <f>[1]МАКС!H85+[1]Капитал!H85</f>
        <v>0</v>
      </c>
      <c r="I85" s="20">
        <f>[1]МАКС!I85+[1]Капитал!I85</f>
        <v>0</v>
      </c>
      <c r="J85" s="20">
        <f>[1]МАКС!J85+[1]Капитал!J85</f>
        <v>0</v>
      </c>
      <c r="K85" s="20">
        <f>[1]МАКС!K85+[1]Капитал!K85</f>
        <v>0</v>
      </c>
      <c r="L85" s="20">
        <f>[1]МАКС!L85+[1]Капитал!L85</f>
        <v>0</v>
      </c>
      <c r="M85" s="20">
        <f>[1]МАКС!M85+[1]Капитал!M85</f>
        <v>0</v>
      </c>
      <c r="N85" s="20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20">
        <f t="shared" si="30"/>
        <v>0</v>
      </c>
      <c r="Z85" s="30">
        <f>C85-[1]МАКС!C85-[1]Капитал!C85</f>
        <v>0</v>
      </c>
      <c r="AA85" s="30">
        <f t="shared" ref="AA85:AA101" si="33">L85+M85</f>
        <v>0</v>
      </c>
    </row>
    <row r="86" spans="1:27" ht="16.5" x14ac:dyDescent="0.25">
      <c r="A86" s="32">
        <f t="shared" si="32"/>
        <v>66</v>
      </c>
      <c r="B86" s="35" t="s">
        <v>99</v>
      </c>
      <c r="C86" s="19">
        <f t="shared" si="29"/>
        <v>0</v>
      </c>
      <c r="D86" s="20">
        <f>[1]МАКС!D86+[1]Капитал!D86</f>
        <v>0</v>
      </c>
      <c r="E86" s="20">
        <f>[1]МАКС!E86+[1]Капитал!E86</f>
        <v>0</v>
      </c>
      <c r="F86" s="20">
        <f>[1]МАКС!F86+[1]Капитал!F86</f>
        <v>0</v>
      </c>
      <c r="G86" s="20">
        <f>[1]МАКС!G86+[1]Капитал!G86</f>
        <v>0</v>
      </c>
      <c r="H86" s="20">
        <f>[1]МАКС!H86+[1]Капитал!H86</f>
        <v>0</v>
      </c>
      <c r="I86" s="20">
        <f>[1]МАКС!I86+[1]Капитал!I86</f>
        <v>0</v>
      </c>
      <c r="J86" s="20">
        <f>[1]МАКС!J86+[1]Капитал!J86</f>
        <v>0</v>
      </c>
      <c r="K86" s="20">
        <f>[1]МАКС!K86+[1]Капитал!K86</f>
        <v>0</v>
      </c>
      <c r="L86" s="20">
        <f>[1]МАКС!L86+[1]Капитал!L86</f>
        <v>0</v>
      </c>
      <c r="M86" s="20">
        <f>[1]МАКС!M86+[1]Капитал!M86</f>
        <v>0</v>
      </c>
      <c r="N86" s="20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20">
        <f t="shared" si="30"/>
        <v>0</v>
      </c>
      <c r="Z86" s="30">
        <f>C86-[1]МАКС!C86-[1]Капитал!C86</f>
        <v>0</v>
      </c>
      <c r="AA86" s="30">
        <f t="shared" si="33"/>
        <v>0</v>
      </c>
    </row>
    <row r="87" spans="1:27" ht="16.5" x14ac:dyDescent="0.25">
      <c r="A87" s="32">
        <f t="shared" si="32"/>
        <v>67</v>
      </c>
      <c r="B87" s="35" t="s">
        <v>100</v>
      </c>
      <c r="C87" s="19">
        <f t="shared" si="29"/>
        <v>0</v>
      </c>
      <c r="D87" s="20">
        <f>[1]МАКС!D87+[1]Капитал!D87</f>
        <v>0</v>
      </c>
      <c r="E87" s="20">
        <f>[1]МАКС!E87+[1]Капитал!E87</f>
        <v>0</v>
      </c>
      <c r="F87" s="20">
        <f>[1]МАКС!F87+[1]Капитал!F87</f>
        <v>0</v>
      </c>
      <c r="G87" s="20">
        <f>[1]МАКС!G87+[1]Капитал!G87</f>
        <v>0</v>
      </c>
      <c r="H87" s="20">
        <f>[1]МАКС!H87+[1]Капитал!H87</f>
        <v>0</v>
      </c>
      <c r="I87" s="20">
        <f>[1]МАКС!I87+[1]Капитал!I87</f>
        <v>0</v>
      </c>
      <c r="J87" s="20">
        <f>[1]МАКС!J87+[1]Капитал!J87</f>
        <v>0</v>
      </c>
      <c r="K87" s="20">
        <f>[1]МАКС!K87+[1]Капитал!K87</f>
        <v>0</v>
      </c>
      <c r="L87" s="20">
        <f>[1]МАКС!L87+[1]Капитал!L87</f>
        <v>0</v>
      </c>
      <c r="M87" s="20">
        <f>[1]МАКС!M87+[1]Капитал!M87</f>
        <v>0</v>
      </c>
      <c r="N87" s="20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20">
        <f t="shared" si="30"/>
        <v>0</v>
      </c>
      <c r="Z87" s="30">
        <f>C87-[1]МАКС!C87-[1]Капитал!C87</f>
        <v>0</v>
      </c>
      <c r="AA87" s="30">
        <f t="shared" si="33"/>
        <v>0</v>
      </c>
    </row>
    <row r="88" spans="1:27" ht="16.5" x14ac:dyDescent="0.25">
      <c r="A88" s="32">
        <f t="shared" si="32"/>
        <v>68</v>
      </c>
      <c r="B88" s="35" t="s">
        <v>101</v>
      </c>
      <c r="C88" s="19">
        <f t="shared" si="29"/>
        <v>0</v>
      </c>
      <c r="D88" s="20">
        <f>[1]МАКС!D88+[1]Капитал!D88</f>
        <v>0</v>
      </c>
      <c r="E88" s="20">
        <f>[1]МАКС!E88+[1]Капитал!E88</f>
        <v>0</v>
      </c>
      <c r="F88" s="20">
        <f>[1]МАКС!F88+[1]Капитал!F88</f>
        <v>0</v>
      </c>
      <c r="G88" s="20">
        <f>[1]МАКС!G88+[1]Капитал!G88</f>
        <v>0</v>
      </c>
      <c r="H88" s="20">
        <f>[1]МАКС!H88+[1]Капитал!H88</f>
        <v>0</v>
      </c>
      <c r="I88" s="20">
        <f>[1]МАКС!I88+[1]Капитал!I88</f>
        <v>0</v>
      </c>
      <c r="J88" s="20">
        <f>[1]МАКС!J88+[1]Капитал!J88</f>
        <v>0</v>
      </c>
      <c r="K88" s="20">
        <f>[1]МАКС!K88+[1]Капитал!K88</f>
        <v>0</v>
      </c>
      <c r="L88" s="20">
        <f>[1]МАКС!L88+[1]Капитал!L88</f>
        <v>0</v>
      </c>
      <c r="M88" s="20">
        <f>[1]МАКС!M88+[1]Капитал!M88</f>
        <v>0</v>
      </c>
      <c r="N88" s="20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20">
        <f t="shared" si="30"/>
        <v>0</v>
      </c>
      <c r="Z88" s="30">
        <f>C88-[1]МАКС!C88-[1]Капитал!C88</f>
        <v>0</v>
      </c>
      <c r="AA88" s="30">
        <f t="shared" si="33"/>
        <v>0</v>
      </c>
    </row>
    <row r="89" spans="1:27" ht="16.5" x14ac:dyDescent="0.25">
      <c r="A89" s="32">
        <f t="shared" si="32"/>
        <v>69</v>
      </c>
      <c r="B89" s="35" t="s">
        <v>102</v>
      </c>
      <c r="C89" s="19">
        <f t="shared" si="29"/>
        <v>0</v>
      </c>
      <c r="D89" s="20">
        <f>[1]МАКС!D89+[1]Капитал!D89</f>
        <v>0</v>
      </c>
      <c r="E89" s="20">
        <f>[1]МАКС!E89+[1]Капитал!E89</f>
        <v>0</v>
      </c>
      <c r="F89" s="20">
        <f>[1]МАКС!F89+[1]Капитал!F89</f>
        <v>0</v>
      </c>
      <c r="G89" s="20">
        <f>[1]МАКС!G89+[1]Капитал!G89</f>
        <v>0</v>
      </c>
      <c r="H89" s="20">
        <f>[1]МАКС!H89+[1]Капитал!H89</f>
        <v>0</v>
      </c>
      <c r="I89" s="20">
        <f>[1]МАКС!I89+[1]Капитал!I89</f>
        <v>0</v>
      </c>
      <c r="J89" s="20">
        <f>[1]МАКС!J89+[1]Капитал!J89</f>
        <v>0</v>
      </c>
      <c r="K89" s="20">
        <f>[1]МАКС!K89+[1]Капитал!K89</f>
        <v>0</v>
      </c>
      <c r="L89" s="20">
        <f>[1]МАКС!L89+[1]Капитал!L89</f>
        <v>0</v>
      </c>
      <c r="M89" s="20">
        <f>[1]МАКС!M89+[1]Капитал!M89</f>
        <v>0</v>
      </c>
      <c r="N89" s="20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20">
        <f t="shared" si="30"/>
        <v>0</v>
      </c>
      <c r="Z89" s="30">
        <f>C89-[1]МАКС!C89-[1]Капитал!C89</f>
        <v>0</v>
      </c>
      <c r="AA89" s="30">
        <f t="shared" si="33"/>
        <v>0</v>
      </c>
    </row>
    <row r="90" spans="1:27" ht="16.5" x14ac:dyDescent="0.25">
      <c r="A90" s="32">
        <f t="shared" si="32"/>
        <v>70</v>
      </c>
      <c r="B90" s="35" t="s">
        <v>103</v>
      </c>
      <c r="C90" s="19">
        <f t="shared" si="29"/>
        <v>0</v>
      </c>
      <c r="D90" s="20">
        <f>[1]МАКС!D90+[1]Капитал!D90</f>
        <v>0</v>
      </c>
      <c r="E90" s="20">
        <f>[1]МАКС!E90+[1]Капитал!E90</f>
        <v>0</v>
      </c>
      <c r="F90" s="20">
        <f>[1]МАКС!F90+[1]Капитал!F90</f>
        <v>0</v>
      </c>
      <c r="G90" s="20">
        <f>[1]МАКС!G90+[1]Капитал!G90</f>
        <v>0</v>
      </c>
      <c r="H90" s="20">
        <f>[1]МАКС!H90+[1]Капитал!H90</f>
        <v>0</v>
      </c>
      <c r="I90" s="20">
        <f>[1]МАКС!I90+[1]Капитал!I90</f>
        <v>0</v>
      </c>
      <c r="J90" s="20">
        <f>[1]МАКС!J90+[1]Капитал!J90</f>
        <v>0</v>
      </c>
      <c r="K90" s="20">
        <f>[1]МАКС!K90+[1]Капитал!K90</f>
        <v>0</v>
      </c>
      <c r="L90" s="20">
        <f>[1]МАКС!L90+[1]Капитал!L90</f>
        <v>0</v>
      </c>
      <c r="M90" s="20">
        <f>[1]МАКС!M90+[1]Капитал!M90</f>
        <v>0</v>
      </c>
      <c r="N90" s="20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20">
        <f t="shared" si="30"/>
        <v>0</v>
      </c>
      <c r="Z90" s="30">
        <f>C90-[1]МАКС!C90-[1]Капитал!C90</f>
        <v>0</v>
      </c>
      <c r="AA90" s="30">
        <f t="shared" si="33"/>
        <v>0</v>
      </c>
    </row>
    <row r="91" spans="1:27" ht="16.5" x14ac:dyDescent="0.25">
      <c r="A91" s="32">
        <f t="shared" si="32"/>
        <v>71</v>
      </c>
      <c r="B91" s="35" t="s">
        <v>104</v>
      </c>
      <c r="C91" s="19">
        <f t="shared" si="29"/>
        <v>0</v>
      </c>
      <c r="D91" s="20">
        <f>[1]МАКС!D91+[1]Капитал!D91</f>
        <v>0</v>
      </c>
      <c r="E91" s="20">
        <f>[1]МАКС!E91+[1]Капитал!E91</f>
        <v>0</v>
      </c>
      <c r="F91" s="20">
        <f>[1]МАКС!F91+[1]Капитал!F91</f>
        <v>0</v>
      </c>
      <c r="G91" s="20">
        <f>[1]МАКС!G91+[1]Капитал!G91</f>
        <v>0</v>
      </c>
      <c r="H91" s="20">
        <f>[1]МАКС!H91+[1]Капитал!H91</f>
        <v>0</v>
      </c>
      <c r="I91" s="20">
        <f>[1]МАКС!I91+[1]Капитал!I91</f>
        <v>0</v>
      </c>
      <c r="J91" s="20">
        <f>[1]МАКС!J91+[1]Капитал!J91</f>
        <v>0</v>
      </c>
      <c r="K91" s="20">
        <f>[1]МАКС!K91+[1]Капитал!K91</f>
        <v>0</v>
      </c>
      <c r="L91" s="20">
        <f>[1]МАКС!L91+[1]Капитал!L91</f>
        <v>0</v>
      </c>
      <c r="M91" s="20">
        <f>[1]МАКС!M91+[1]Капитал!M91</f>
        <v>0</v>
      </c>
      <c r="N91" s="20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20">
        <f t="shared" si="30"/>
        <v>0</v>
      </c>
      <c r="Z91" s="30">
        <f>C91-[1]МАКС!C91-[1]Капитал!C91</f>
        <v>0</v>
      </c>
      <c r="AA91" s="30">
        <f t="shared" si="33"/>
        <v>0</v>
      </c>
    </row>
    <row r="92" spans="1:27" ht="16.5" x14ac:dyDescent="0.25">
      <c r="A92" s="32">
        <f t="shared" si="32"/>
        <v>72</v>
      </c>
      <c r="B92" s="35" t="s">
        <v>105</v>
      </c>
      <c r="C92" s="19">
        <f t="shared" si="29"/>
        <v>0</v>
      </c>
      <c r="D92" s="20">
        <f>[1]МАКС!D92+[1]Капитал!D92</f>
        <v>0</v>
      </c>
      <c r="E92" s="20">
        <f>[1]МАКС!E92+[1]Капитал!E92</f>
        <v>0</v>
      </c>
      <c r="F92" s="20">
        <f>[1]МАКС!F92+[1]Капитал!F92</f>
        <v>0</v>
      </c>
      <c r="G92" s="20">
        <f>[1]МАКС!G92+[1]Капитал!G92</f>
        <v>0</v>
      </c>
      <c r="H92" s="20">
        <f>[1]МАКС!H92+[1]Капитал!H92</f>
        <v>0</v>
      </c>
      <c r="I92" s="20">
        <f>[1]МАКС!I92+[1]Капитал!I92</f>
        <v>0</v>
      </c>
      <c r="J92" s="20">
        <f>[1]МАКС!J92+[1]Капитал!J92</f>
        <v>0</v>
      </c>
      <c r="K92" s="20">
        <f>[1]МАКС!K92+[1]Капитал!K92</f>
        <v>0</v>
      </c>
      <c r="L92" s="20">
        <f>[1]МАКС!L92+[1]Капитал!L92</f>
        <v>0</v>
      </c>
      <c r="M92" s="20">
        <f>[1]МАКС!M92+[1]Капитал!M92</f>
        <v>0</v>
      </c>
      <c r="N92" s="20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20">
        <f t="shared" si="30"/>
        <v>0</v>
      </c>
      <c r="Z92" s="30">
        <f>C92-[1]МАКС!C92-[1]Капитал!C92</f>
        <v>0</v>
      </c>
      <c r="AA92" s="30">
        <f t="shared" si="33"/>
        <v>0</v>
      </c>
    </row>
    <row r="93" spans="1:27" ht="16.5" x14ac:dyDescent="0.25">
      <c r="A93" s="32">
        <f t="shared" si="32"/>
        <v>73</v>
      </c>
      <c r="B93" s="35" t="s">
        <v>106</v>
      </c>
      <c r="C93" s="19">
        <f t="shared" si="29"/>
        <v>0</v>
      </c>
      <c r="D93" s="20">
        <f>[1]МАКС!D93+[1]Капитал!D93</f>
        <v>0</v>
      </c>
      <c r="E93" s="20">
        <f>[1]МАКС!E93+[1]Капитал!E93</f>
        <v>0</v>
      </c>
      <c r="F93" s="20">
        <f>[1]МАКС!F93+[1]Капитал!F93</f>
        <v>0</v>
      </c>
      <c r="G93" s="20">
        <f>[1]МАКС!G93+[1]Капитал!G93</f>
        <v>0</v>
      </c>
      <c r="H93" s="20">
        <f>[1]МАКС!H93+[1]Капитал!H93</f>
        <v>0</v>
      </c>
      <c r="I93" s="20">
        <f>[1]МАКС!I93+[1]Капитал!I93</f>
        <v>0</v>
      </c>
      <c r="J93" s="20">
        <f>[1]МАКС!J93+[1]Капитал!J93</f>
        <v>0</v>
      </c>
      <c r="K93" s="20">
        <f>[1]МАКС!K93+[1]Капитал!K93</f>
        <v>0</v>
      </c>
      <c r="L93" s="20">
        <f>[1]МАКС!L93+[1]Капитал!L93</f>
        <v>0</v>
      </c>
      <c r="M93" s="20">
        <f>[1]МАКС!M93+[1]Капитал!M93</f>
        <v>0</v>
      </c>
      <c r="N93" s="20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20">
        <f t="shared" si="30"/>
        <v>0</v>
      </c>
      <c r="Z93" s="30">
        <f>C93-[1]МАКС!C93-[1]Капитал!C93</f>
        <v>0</v>
      </c>
      <c r="AA93" s="30">
        <f t="shared" si="33"/>
        <v>0</v>
      </c>
    </row>
    <row r="94" spans="1:27" ht="16.5" x14ac:dyDescent="0.25">
      <c r="A94" s="32">
        <f t="shared" si="32"/>
        <v>74</v>
      </c>
      <c r="B94" s="35" t="s">
        <v>107</v>
      </c>
      <c r="C94" s="19">
        <f t="shared" si="29"/>
        <v>0</v>
      </c>
      <c r="D94" s="20">
        <f>[1]МАКС!D94+[1]Капитал!D94</f>
        <v>0</v>
      </c>
      <c r="E94" s="20">
        <f>[1]МАКС!E94+[1]Капитал!E94</f>
        <v>0</v>
      </c>
      <c r="F94" s="20">
        <f>[1]МАКС!F94+[1]Капитал!F94</f>
        <v>0</v>
      </c>
      <c r="G94" s="20">
        <f>[1]МАКС!G94+[1]Капитал!G94</f>
        <v>0</v>
      </c>
      <c r="H94" s="20">
        <f>[1]МАКС!H94+[1]Капитал!H94</f>
        <v>0</v>
      </c>
      <c r="I94" s="20">
        <f>[1]МАКС!I94+[1]Капитал!I94</f>
        <v>0</v>
      </c>
      <c r="J94" s="20">
        <f>[1]МАКС!J94+[1]Капитал!J94</f>
        <v>0</v>
      </c>
      <c r="K94" s="20">
        <f>[1]МАКС!K94+[1]Капитал!K94</f>
        <v>0</v>
      </c>
      <c r="L94" s="20">
        <f>[1]МАКС!L94+[1]Капитал!L94</f>
        <v>0</v>
      </c>
      <c r="M94" s="20">
        <f>[1]МАКС!M94+[1]Капитал!M94</f>
        <v>0</v>
      </c>
      <c r="N94" s="20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20">
        <f t="shared" si="30"/>
        <v>0</v>
      </c>
      <c r="Z94" s="30">
        <f>C94-[1]МАКС!C94-[1]Капитал!C94</f>
        <v>0</v>
      </c>
      <c r="AA94" s="30">
        <f t="shared" si="33"/>
        <v>0</v>
      </c>
    </row>
    <row r="95" spans="1:27" ht="16.5" x14ac:dyDescent="0.25">
      <c r="A95" s="32">
        <f t="shared" si="32"/>
        <v>75</v>
      </c>
      <c r="B95" s="35" t="s">
        <v>108</v>
      </c>
      <c r="C95" s="19">
        <f t="shared" si="29"/>
        <v>0</v>
      </c>
      <c r="D95" s="20">
        <f>[1]МАКС!D95+[1]Капитал!D95</f>
        <v>0</v>
      </c>
      <c r="E95" s="20">
        <f>[1]МАКС!E95+[1]Капитал!E95</f>
        <v>0</v>
      </c>
      <c r="F95" s="20">
        <f>[1]МАКС!F95+[1]Капитал!F95</f>
        <v>0</v>
      </c>
      <c r="G95" s="20">
        <f>[1]МАКС!G95+[1]Капитал!G95</f>
        <v>0</v>
      </c>
      <c r="H95" s="20">
        <f>[1]МАКС!H95+[1]Капитал!H95</f>
        <v>0</v>
      </c>
      <c r="I95" s="20">
        <f>[1]МАКС!I95+[1]Капитал!I95</f>
        <v>0</v>
      </c>
      <c r="J95" s="20">
        <f>[1]МАКС!J95+[1]Капитал!J95</f>
        <v>0</v>
      </c>
      <c r="K95" s="20">
        <f>[1]МАКС!K95+[1]Капитал!K95</f>
        <v>0</v>
      </c>
      <c r="L95" s="20">
        <f>[1]МАКС!L95+[1]Капитал!L95</f>
        <v>0</v>
      </c>
      <c r="M95" s="20">
        <f>[1]МАКС!M95+[1]Капитал!M95</f>
        <v>0</v>
      </c>
      <c r="N95" s="20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20">
        <f t="shared" si="30"/>
        <v>0</v>
      </c>
      <c r="Z95" s="30">
        <f>C95-[1]МАКС!C95-[1]Капитал!C95</f>
        <v>0</v>
      </c>
      <c r="AA95" s="30">
        <f t="shared" si="33"/>
        <v>0</v>
      </c>
    </row>
    <row r="96" spans="1:27" ht="16.5" x14ac:dyDescent="0.25">
      <c r="A96" s="32">
        <f t="shared" si="32"/>
        <v>76</v>
      </c>
      <c r="B96" s="35" t="s">
        <v>109</v>
      </c>
      <c r="C96" s="19">
        <f t="shared" si="29"/>
        <v>0</v>
      </c>
      <c r="D96" s="20">
        <f>[1]МАКС!D96+[1]Капитал!D96</f>
        <v>0</v>
      </c>
      <c r="E96" s="20">
        <f>[1]МАКС!E96+[1]Капитал!E96</f>
        <v>0</v>
      </c>
      <c r="F96" s="20">
        <f>[1]МАКС!F96+[1]Капитал!F96</f>
        <v>0</v>
      </c>
      <c r="G96" s="20">
        <f>[1]МАКС!G96+[1]Капитал!G96</f>
        <v>0</v>
      </c>
      <c r="H96" s="20">
        <f>[1]МАКС!H96+[1]Капитал!H96</f>
        <v>0</v>
      </c>
      <c r="I96" s="20">
        <f>[1]МАКС!I96+[1]Капитал!I96</f>
        <v>0</v>
      </c>
      <c r="J96" s="20">
        <f>[1]МАКС!J96+[1]Капитал!J96</f>
        <v>0</v>
      </c>
      <c r="K96" s="20">
        <f>[1]МАКС!K96+[1]Капитал!K96</f>
        <v>0</v>
      </c>
      <c r="L96" s="20">
        <f>[1]МАКС!L96+[1]Капитал!L96</f>
        <v>0</v>
      </c>
      <c r="M96" s="20">
        <f>[1]МАКС!M96+[1]Капитал!M96</f>
        <v>0</v>
      </c>
      <c r="N96" s="20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20">
        <f t="shared" si="30"/>
        <v>0</v>
      </c>
      <c r="Z96" s="30">
        <f>C96-[1]МАКС!C96-[1]Капитал!C96</f>
        <v>0</v>
      </c>
      <c r="AA96" s="30">
        <f t="shared" si="33"/>
        <v>0</v>
      </c>
    </row>
    <row r="97" spans="1:27" ht="16.5" x14ac:dyDescent="0.25">
      <c r="A97" s="32">
        <f t="shared" si="32"/>
        <v>77</v>
      </c>
      <c r="B97" s="35" t="s">
        <v>110</v>
      </c>
      <c r="C97" s="19">
        <f t="shared" si="29"/>
        <v>0</v>
      </c>
      <c r="D97" s="20">
        <f>[1]МАКС!D97+[1]Капитал!D97</f>
        <v>0</v>
      </c>
      <c r="E97" s="20">
        <f>[1]МАКС!E97+[1]Капитал!E97</f>
        <v>0</v>
      </c>
      <c r="F97" s="20">
        <f>[1]МАКС!F97+[1]Капитал!F97</f>
        <v>0</v>
      </c>
      <c r="G97" s="20">
        <f>[1]МАКС!G97+[1]Капитал!G97</f>
        <v>0</v>
      </c>
      <c r="H97" s="20">
        <f>[1]МАКС!H97+[1]Капитал!H97</f>
        <v>0</v>
      </c>
      <c r="I97" s="20">
        <f>[1]МАКС!I97+[1]Капитал!I97</f>
        <v>0</v>
      </c>
      <c r="J97" s="20">
        <f>[1]МАКС!J97+[1]Капитал!J97</f>
        <v>0</v>
      </c>
      <c r="K97" s="20">
        <f>[1]МАКС!K97+[1]Капитал!K97</f>
        <v>0</v>
      </c>
      <c r="L97" s="20">
        <f>[1]МАКС!L97+[1]Капитал!L97</f>
        <v>0</v>
      </c>
      <c r="M97" s="20">
        <f>[1]МАКС!M97+[1]Капитал!M97</f>
        <v>0</v>
      </c>
      <c r="N97" s="44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20">
        <f t="shared" si="30"/>
        <v>0</v>
      </c>
      <c r="Z97" s="30">
        <f>C97-[1]МАКС!C97-[1]Капитал!C97</f>
        <v>0</v>
      </c>
      <c r="AA97" s="30">
        <f t="shared" si="33"/>
        <v>0</v>
      </c>
    </row>
    <row r="98" spans="1:27" ht="16.5" x14ac:dyDescent="0.25">
      <c r="A98" s="32">
        <f t="shared" si="32"/>
        <v>78</v>
      </c>
      <c r="B98" s="35" t="s">
        <v>111</v>
      </c>
      <c r="C98" s="19">
        <f t="shared" si="29"/>
        <v>0</v>
      </c>
      <c r="D98" s="20">
        <f>[1]МАКС!D98+[1]Капитал!D98</f>
        <v>0</v>
      </c>
      <c r="E98" s="20">
        <f>[1]МАКС!E98+[1]Капитал!E98</f>
        <v>0</v>
      </c>
      <c r="F98" s="20">
        <f>[1]МАКС!F98+[1]Капитал!F98</f>
        <v>0</v>
      </c>
      <c r="G98" s="20">
        <f>[1]МАКС!G98+[1]Капитал!G98</f>
        <v>0</v>
      </c>
      <c r="H98" s="20">
        <f>[1]МАКС!H98+[1]Капитал!H98</f>
        <v>0</v>
      </c>
      <c r="I98" s="20">
        <f>[1]МАКС!I98+[1]Капитал!I98</f>
        <v>0</v>
      </c>
      <c r="J98" s="20">
        <f>[1]МАКС!J98+[1]Капитал!J98</f>
        <v>0</v>
      </c>
      <c r="K98" s="20">
        <f>[1]МАКС!K98+[1]Капитал!K98</f>
        <v>0</v>
      </c>
      <c r="L98" s="20">
        <f>[1]МАКС!L98+[1]Капитал!L98</f>
        <v>0</v>
      </c>
      <c r="M98" s="20">
        <f>[1]МАКС!M98+[1]Капитал!M98</f>
        <v>0</v>
      </c>
      <c r="N98" s="44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20">
        <f t="shared" si="30"/>
        <v>0</v>
      </c>
      <c r="Z98" s="30">
        <f>C98-[1]МАКС!C98-[1]Капитал!C98</f>
        <v>0</v>
      </c>
      <c r="AA98" s="30">
        <f t="shared" si="33"/>
        <v>0</v>
      </c>
    </row>
    <row r="99" spans="1:27" ht="16.5" x14ac:dyDescent="0.25">
      <c r="A99" s="32">
        <f t="shared" si="32"/>
        <v>79</v>
      </c>
      <c r="B99" s="35" t="s">
        <v>112</v>
      </c>
      <c r="C99" s="19">
        <f t="shared" si="29"/>
        <v>0</v>
      </c>
      <c r="D99" s="20">
        <f>[1]МАКС!D99+[1]Капитал!D99</f>
        <v>0</v>
      </c>
      <c r="E99" s="20">
        <f>[1]МАКС!E99+[1]Капитал!E99</f>
        <v>0</v>
      </c>
      <c r="F99" s="20">
        <f>[1]МАКС!F99+[1]Капитал!F99</f>
        <v>0</v>
      </c>
      <c r="G99" s="20">
        <f>[1]МАКС!G99+[1]Капитал!G99</f>
        <v>0</v>
      </c>
      <c r="H99" s="20">
        <f>[1]МАКС!H99+[1]Капитал!H99</f>
        <v>0</v>
      </c>
      <c r="I99" s="20">
        <f>[1]МАКС!I99+[1]Капитал!I99</f>
        <v>0</v>
      </c>
      <c r="J99" s="20">
        <f>[1]МАКС!J99+[1]Капитал!J99</f>
        <v>0</v>
      </c>
      <c r="K99" s="20">
        <f>[1]МАКС!K99+[1]Капитал!K99</f>
        <v>0</v>
      </c>
      <c r="L99" s="20">
        <f>[1]МАКС!L99+[1]Капитал!L99</f>
        <v>0</v>
      </c>
      <c r="M99" s="20">
        <f>[1]МАКС!M99+[1]Капитал!M99</f>
        <v>0</v>
      </c>
      <c r="N99" s="44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20">
        <f t="shared" si="30"/>
        <v>0</v>
      </c>
      <c r="Z99" s="30">
        <f>C99-[1]МАКС!C99-[1]Капитал!C99</f>
        <v>0</v>
      </c>
      <c r="AA99" s="30">
        <f t="shared" si="33"/>
        <v>0</v>
      </c>
    </row>
    <row r="100" spans="1:27" ht="16.5" x14ac:dyDescent="0.25">
      <c r="A100" s="23"/>
      <c r="B100" s="46" t="s">
        <v>113</v>
      </c>
      <c r="C100" s="37">
        <f>SUM(C63:C99)</f>
        <v>15180</v>
      </c>
      <c r="D100" s="37">
        <f t="shared" ref="D100:L100" si="34">SUM(D63:D99)</f>
        <v>0</v>
      </c>
      <c r="E100" s="37">
        <f t="shared" si="34"/>
        <v>0</v>
      </c>
      <c r="F100" s="37">
        <f t="shared" si="34"/>
        <v>0</v>
      </c>
      <c r="G100" s="37">
        <f t="shared" si="34"/>
        <v>0</v>
      </c>
      <c r="H100" s="37">
        <f t="shared" si="34"/>
        <v>0</v>
      </c>
      <c r="I100" s="37">
        <f t="shared" si="34"/>
        <v>0</v>
      </c>
      <c r="J100" s="37">
        <f t="shared" si="34"/>
        <v>6539</v>
      </c>
      <c r="K100" s="37">
        <f t="shared" si="34"/>
        <v>4539</v>
      </c>
      <c r="L100" s="37">
        <f t="shared" si="34"/>
        <v>2835</v>
      </c>
      <c r="M100" s="37">
        <f>SUM(M63:M99)</f>
        <v>1267</v>
      </c>
      <c r="N100" s="37">
        <f t="shared" ref="N100:Y100" si="35">SUM(N63:N99)</f>
        <v>0</v>
      </c>
      <c r="O100" s="37">
        <f t="shared" si="35"/>
        <v>0</v>
      </c>
      <c r="P100" s="37">
        <f t="shared" si="35"/>
        <v>0</v>
      </c>
      <c r="Q100" s="37">
        <f t="shared" si="35"/>
        <v>0</v>
      </c>
      <c r="R100" s="37">
        <f t="shared" si="35"/>
        <v>0</v>
      </c>
      <c r="S100" s="37">
        <f t="shared" si="35"/>
        <v>0</v>
      </c>
      <c r="T100" s="37">
        <f t="shared" si="35"/>
        <v>0</v>
      </c>
      <c r="U100" s="37">
        <f t="shared" si="35"/>
        <v>0</v>
      </c>
      <c r="V100" s="37">
        <f t="shared" si="35"/>
        <v>0</v>
      </c>
      <c r="W100" s="37">
        <f t="shared" si="35"/>
        <v>0</v>
      </c>
      <c r="X100" s="37">
        <f t="shared" si="35"/>
        <v>0</v>
      </c>
      <c r="Y100" s="37">
        <f t="shared" si="35"/>
        <v>15180</v>
      </c>
      <c r="Z100" s="30">
        <f>C100-[1]МАКС!C100-[1]Капитал!C100</f>
        <v>0</v>
      </c>
      <c r="AA100" s="30">
        <f t="shared" si="33"/>
        <v>4102</v>
      </c>
    </row>
    <row r="101" spans="1:27" ht="16.5" x14ac:dyDescent="0.25">
      <c r="A101" s="47"/>
      <c r="B101" s="46" t="s">
        <v>10</v>
      </c>
      <c r="C101" s="28">
        <f t="shared" ref="C101:Y101" si="36">C54+C56+C62+C100</f>
        <v>1198746</v>
      </c>
      <c r="D101" s="28">
        <f t="shared" si="36"/>
        <v>3215</v>
      </c>
      <c r="E101" s="28">
        <f t="shared" si="36"/>
        <v>3364</v>
      </c>
      <c r="F101" s="28">
        <f t="shared" si="36"/>
        <v>16805</v>
      </c>
      <c r="G101" s="28">
        <f t="shared" si="36"/>
        <v>18008</v>
      </c>
      <c r="H101" s="28">
        <f t="shared" si="36"/>
        <v>84978</v>
      </c>
      <c r="I101" s="28">
        <f t="shared" si="36"/>
        <v>89920</v>
      </c>
      <c r="J101" s="28">
        <f t="shared" si="36"/>
        <v>371533</v>
      </c>
      <c r="K101" s="28">
        <f t="shared" si="36"/>
        <v>341932</v>
      </c>
      <c r="L101" s="28">
        <f t="shared" si="36"/>
        <v>178100</v>
      </c>
      <c r="M101" s="28">
        <f t="shared" si="36"/>
        <v>90891</v>
      </c>
      <c r="N101" s="28">
        <f t="shared" si="36"/>
        <v>0</v>
      </c>
      <c r="O101" s="28">
        <f t="shared" si="36"/>
        <v>0</v>
      </c>
      <c r="P101" s="28">
        <f t="shared" si="36"/>
        <v>0</v>
      </c>
      <c r="Q101" s="28">
        <f t="shared" si="36"/>
        <v>0</v>
      </c>
      <c r="R101" s="28">
        <f t="shared" si="36"/>
        <v>0</v>
      </c>
      <c r="S101" s="28">
        <f t="shared" si="36"/>
        <v>0</v>
      </c>
      <c r="T101" s="28">
        <f t="shared" si="36"/>
        <v>0</v>
      </c>
      <c r="U101" s="28">
        <f t="shared" si="36"/>
        <v>0</v>
      </c>
      <c r="V101" s="28">
        <f t="shared" si="36"/>
        <v>0</v>
      </c>
      <c r="W101" s="28">
        <f t="shared" si="36"/>
        <v>0</v>
      </c>
      <c r="X101" s="28">
        <f t="shared" si="36"/>
        <v>0</v>
      </c>
      <c r="Y101" s="28">
        <f t="shared" si="36"/>
        <v>982456</v>
      </c>
      <c r="Z101" s="30">
        <f>C101-[1]МАКС!C101-[1]Капитал!C101</f>
        <v>0</v>
      </c>
      <c r="AA101" s="30">
        <f t="shared" si="33"/>
        <v>268991</v>
      </c>
    </row>
    <row r="102" spans="1:27" x14ac:dyDescent="0.2">
      <c r="C102" s="30">
        <f>C101-[1]МАКС!C101-[1]Капитал!C101</f>
        <v>0</v>
      </c>
      <c r="D102" s="30">
        <f>D101-[1]МАКС!D101-[1]Капитал!D101</f>
        <v>0</v>
      </c>
      <c r="E102" s="30">
        <f>E101-[1]МАКС!E101-[1]Капитал!E101</f>
        <v>0</v>
      </c>
      <c r="F102" s="30">
        <f>F101-[1]МАКС!F101-[1]Капитал!F101</f>
        <v>0</v>
      </c>
      <c r="G102" s="30">
        <f>G101-[1]МАКС!G101-[1]Капитал!G101</f>
        <v>0</v>
      </c>
      <c r="H102" s="30">
        <f>H101-[1]МАКС!H101-[1]Капитал!H101</f>
        <v>0</v>
      </c>
      <c r="I102" s="30">
        <f>I101-[1]МАКС!I101-[1]Капитал!I101</f>
        <v>0</v>
      </c>
      <c r="J102" s="30">
        <f>J101-[1]МАКС!J101-[1]Капитал!J101</f>
        <v>0</v>
      </c>
      <c r="K102" s="30">
        <f>K101-[1]МАКС!K101-[1]Капитал!K101</f>
        <v>0</v>
      </c>
      <c r="L102" s="30">
        <f>L101-[1]МАКС!L101-[1]Капитал!L101</f>
        <v>0</v>
      </c>
      <c r="M102" s="30">
        <f>M101-[1]МАКС!M101-[1]Капитал!M101</f>
        <v>0</v>
      </c>
      <c r="N102" s="30">
        <f>N101-[1]МАКС!N101-[1]Капитал!N101</f>
        <v>0</v>
      </c>
      <c r="O102" s="30">
        <f>O101-[1]МАКС!O101-[1]Капитал!O101</f>
        <v>0</v>
      </c>
      <c r="P102" s="30">
        <f>P101-[1]МАКС!P101-[1]Капитал!P101</f>
        <v>0</v>
      </c>
      <c r="Q102" s="30">
        <f>Q101-[1]МАКС!Q101-[1]Капитал!Q101</f>
        <v>0</v>
      </c>
      <c r="R102" s="30">
        <f>R101-[1]МАКС!R101-[1]Капитал!R101</f>
        <v>0</v>
      </c>
      <c r="S102" s="30">
        <f>S101-[1]МАКС!S101-[1]Капитал!S101</f>
        <v>0</v>
      </c>
      <c r="T102" s="30">
        <f>T101-[1]МАКС!T101-[1]Капитал!T101</f>
        <v>0</v>
      </c>
      <c r="U102" s="30">
        <f>U101-[1]МАКС!U101-[1]Капитал!U101</f>
        <v>0</v>
      </c>
      <c r="V102" s="30">
        <f>V101-[1]МАКС!V101-[1]Капитал!V101</f>
        <v>0</v>
      </c>
      <c r="W102" s="30">
        <f>W101-[1]МАКС!W101-[1]Капитал!W101</f>
        <v>0</v>
      </c>
      <c r="X102" s="30">
        <f>X101-[1]МАКС!X101-[1]Капитал!X101</f>
        <v>0</v>
      </c>
      <c r="Y102" s="30"/>
    </row>
  </sheetData>
  <mergeCells count="26">
    <mergeCell ref="Y9:Y11"/>
    <mergeCell ref="G10:I10"/>
    <mergeCell ref="Q10:T10"/>
    <mergeCell ref="U10:V10"/>
    <mergeCell ref="W10:X10"/>
    <mergeCell ref="S11:T11"/>
    <mergeCell ref="D9:M9"/>
    <mergeCell ref="N9:N12"/>
    <mergeCell ref="O9:X9"/>
    <mergeCell ref="D11:E11"/>
    <mergeCell ref="F11:G11"/>
    <mergeCell ref="H11:I11"/>
    <mergeCell ref="O11:P11"/>
    <mergeCell ref="Q11:R11"/>
    <mergeCell ref="K1:M1"/>
    <mergeCell ref="V1:X1"/>
    <mergeCell ref="A2:Y2"/>
    <mergeCell ref="B3:X3"/>
    <mergeCell ref="B4:X4"/>
    <mergeCell ref="A6:A12"/>
    <mergeCell ref="B6:B12"/>
    <mergeCell ref="C6:X6"/>
    <mergeCell ref="N7:X7"/>
    <mergeCell ref="C8:M8"/>
    <mergeCell ref="N8:X8"/>
    <mergeCell ref="C9:C12"/>
  </mergeCells>
  <printOptions horizontalCentered="1"/>
  <pageMargins left="0" right="0" top="0.59055118110236227" bottom="0" header="0" footer="0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СМО (новая половозраст)</vt:lpstr>
      <vt:lpstr>'Свод по СМО (новая половозраст)'!Заголовки_для_печати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2025-11-28T11:59:58Z</cp:lastPrinted>
  <dcterms:created xsi:type="dcterms:W3CDTF">2025-11-27T11:07:18Z</dcterms:created>
  <dcterms:modified xsi:type="dcterms:W3CDTF">2025-11-28T12:00:49Z</dcterms:modified>
</cp:coreProperties>
</file>